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TOPLAYICILAR\"/>
    </mc:Choice>
  </mc:AlternateContent>
  <xr:revisionPtr revIDLastSave="0" documentId="13_ncr:1_{9EAB6364-F226-405A-9518-C48AF3F04BFD}" xr6:coauthVersionLast="47" xr6:coauthVersionMax="47" xr10:uidLastSave="{00000000-0000-0000-0000-000000000000}"/>
  <bookViews>
    <workbookView xWindow="-120" yWindow="-120" windowWidth="29040" windowHeight="15840" tabRatio="866" activeTab="4" xr2:uid="{00000000-000D-0000-FFFF-FFFF00000000}"/>
  </bookViews>
  <sheets>
    <sheet name="EYLÜL 2024" sheetId="21" r:id="rId1"/>
    <sheet name="EKİM 2025" sheetId="16" r:id="rId2"/>
    <sheet name="KASIM 2025" sheetId="17" r:id="rId3"/>
    <sheet name="ARALIK 2025" sheetId="18" r:id="rId4"/>
    <sheet name="OCAK 2026" sheetId="22" r:id="rId5"/>
    <sheet name="ŞUBAT 2026" sheetId="23" r:id="rId6"/>
  </sheets>
  <definedNames>
    <definedName name="_xlnm.Print_Area" localSheetId="3">'ARALIK 2025'!$B$2:$J$41</definedName>
    <definedName name="_xlnm.Print_Area" localSheetId="1">'EKİM 2025'!$B$2:$J$41</definedName>
    <definedName name="_xlnm.Print_Area" localSheetId="2">'KASIM 2025'!$B$2:$J$41</definedName>
    <definedName name="_xlnm.Print_Area" localSheetId="4">'OCAK 2026'!$B$2:$J$41</definedName>
    <definedName name="_xlnm.Print_Area" localSheetId="5">'ŞUBAT 2026'!$B$2:$J$41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6" i="18" l="1"/>
  <c r="M25" i="18"/>
  <c r="M24" i="18"/>
  <c r="M23" i="18"/>
  <c r="N36" i="18"/>
  <c r="L36" i="22"/>
  <c r="L36" i="18"/>
  <c r="L36" i="16"/>
  <c r="L36" i="17"/>
  <c r="N36" i="16"/>
  <c r="D56" i="23"/>
  <c r="D58" i="23" s="1"/>
  <c r="I50" i="23"/>
  <c r="E50" i="23"/>
  <c r="I47" i="23"/>
  <c r="E47" i="23"/>
  <c r="F36" i="23"/>
  <c r="D35" i="23"/>
  <c r="D37" i="23" s="1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F37" i="23" s="1"/>
  <c r="J36" i="23" s="1"/>
  <c r="AC2" i="23"/>
  <c r="J37" i="17"/>
  <c r="D56" i="22"/>
  <c r="D58" i="22" s="1"/>
  <c r="I50" i="22"/>
  <c r="E50" i="22"/>
  <c r="I47" i="22"/>
  <c r="E47" i="22"/>
  <c r="F36" i="22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J37" i="16"/>
  <c r="Q12" i="17"/>
  <c r="Q11" i="17"/>
  <c r="Q10" i="17"/>
  <c r="Q7" i="17"/>
  <c r="Q6" i="17"/>
  <c r="Q5" i="17"/>
  <c r="Q4" i="17"/>
  <c r="Q3" i="17"/>
  <c r="Q18" i="17"/>
  <c r="Q17" i="17"/>
  <c r="Q16" i="17"/>
  <c r="Q15" i="17"/>
  <c r="Q14" i="17"/>
  <c r="Q13" i="17"/>
  <c r="Q12" i="16"/>
  <c r="Q11" i="16"/>
  <c r="Q10" i="16"/>
  <c r="Q7" i="16"/>
  <c r="Q6" i="16"/>
  <c r="Q5" i="16"/>
  <c r="Q4" i="16"/>
  <c r="Q3" i="16"/>
  <c r="D56" i="21"/>
  <c r="D58" i="21" s="1"/>
  <c r="I50" i="21"/>
  <c r="E50" i="21"/>
  <c r="I47" i="21"/>
  <c r="E47" i="21"/>
  <c r="F36" i="21"/>
  <c r="D35" i="21"/>
  <c r="D37" i="21" s="1"/>
  <c r="C35" i="21"/>
  <c r="C37" i="21" s="1"/>
  <c r="N34" i="2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D56" i="18"/>
  <c r="D58" i="18" s="1"/>
  <c r="I50" i="18"/>
  <c r="E50" i="18"/>
  <c r="I47" i="18"/>
  <c r="E47" i="18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AC2" i="18"/>
  <c r="D56" i="17"/>
  <c r="D58" i="17" s="1"/>
  <c r="I50" i="17"/>
  <c r="E50" i="17"/>
  <c r="I47" i="17"/>
  <c r="E47" i="17"/>
  <c r="D37" i="17"/>
  <c r="C37" i="17"/>
  <c r="F36" i="17"/>
  <c r="D35" i="17"/>
  <c r="C35" i="17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AC2" i="17"/>
  <c r="D56" i="16"/>
  <c r="D58" i="16" s="1"/>
  <c r="I50" i="16"/>
  <c r="E50" i="16"/>
  <c r="I47" i="16"/>
  <c r="E47" i="16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AC2" i="16"/>
  <c r="J37" i="23" l="1"/>
  <c r="J5" i="23"/>
  <c r="F53" i="23"/>
  <c r="F56" i="23" s="1"/>
  <c r="F37" i="18"/>
  <c r="J36" i="18" s="1"/>
  <c r="J37" i="18" s="1"/>
  <c r="F37" i="22"/>
  <c r="J5" i="22" s="1"/>
  <c r="F53" i="22"/>
  <c r="F56" i="22" s="1"/>
  <c r="F37" i="17"/>
  <c r="J36" i="17" s="1"/>
  <c r="F37" i="16"/>
  <c r="J36" i="16" s="1"/>
  <c r="F37" i="21"/>
  <c r="J5" i="21" s="1"/>
  <c r="J35" i="21" s="1"/>
  <c r="F53" i="21"/>
  <c r="F56" i="21" s="1"/>
  <c r="F53" i="18"/>
  <c r="F56" i="18" s="1"/>
  <c r="F53" i="17"/>
  <c r="F56" i="17" s="1"/>
  <c r="F53" i="16"/>
  <c r="F56" i="16" s="1"/>
  <c r="F58" i="23" l="1"/>
  <c r="E56" i="23"/>
  <c r="J5" i="18"/>
  <c r="J36" i="22"/>
  <c r="J37" i="22" s="1"/>
  <c r="F58" i="22"/>
  <c r="E56" i="22"/>
  <c r="J5" i="17"/>
  <c r="J5" i="16"/>
  <c r="J36" i="21"/>
  <c r="J39" i="21" s="1"/>
  <c r="F58" i="21"/>
  <c r="E56" i="21"/>
  <c r="F58" i="18"/>
  <c r="E56" i="18"/>
  <c r="F58" i="17"/>
  <c r="E56" i="17"/>
  <c r="F58" i="16"/>
  <c r="E56" i="16"/>
  <c r="L36" i="21" l="1"/>
  <c r="N36" i="21" s="1"/>
  <c r="N39" i="21"/>
  <c r="N41" i="21" s="1"/>
  <c r="J35" i="16" l="1"/>
  <c r="J39" i="16" s="1"/>
  <c r="J4" i="17" l="1"/>
  <c r="J35" i="17" l="1"/>
  <c r="J39" i="17" s="1"/>
  <c r="J4" i="18" l="1"/>
  <c r="J35" i="18" l="1"/>
  <c r="J39" i="18" s="1"/>
  <c r="J4" i="22" l="1"/>
  <c r="J35" i="22" l="1"/>
  <c r="J39" i="22" s="1"/>
  <c r="J4" i="23" s="1"/>
  <c r="J35" i="23" l="1"/>
  <c r="J39" i="23" s="1"/>
  <c r="L36" i="23"/>
</calcChain>
</file>

<file path=xl/sharedStrings.xml><?xml version="1.0" encoding="utf-8"?>
<sst xmlns="http://schemas.openxmlformats.org/spreadsheetml/2006/main" count="505" uniqueCount="120">
  <si>
    <t>TARİH</t>
  </si>
  <si>
    <t>FİYAT</t>
  </si>
  <si>
    <t>TUTAR</t>
  </si>
  <si>
    <t>NAKLİYE KDV</t>
  </si>
  <si>
    <t>DEVİR</t>
  </si>
  <si>
    <t>MÜSTAHSİL KESİNTİSİ</t>
  </si>
  <si>
    <t>VİO</t>
  </si>
  <si>
    <t>FARK</t>
  </si>
  <si>
    <t>KDV</t>
  </si>
  <si>
    <t>MİKTAR</t>
  </si>
  <si>
    <t>BEDEL</t>
  </si>
  <si>
    <t>STOPAJ</t>
  </si>
  <si>
    <t>SONUÇ</t>
  </si>
  <si>
    <t>FATURALI MÜSTAHSİL</t>
  </si>
  <si>
    <t>YASAL KESİNTİ</t>
  </si>
  <si>
    <t>MAKBUZLU  MÜSTAHSİL</t>
  </si>
  <si>
    <t xml:space="preserve">NAKLİYE </t>
  </si>
  <si>
    <t>Tarih</t>
  </si>
  <si>
    <t>Gün</t>
  </si>
  <si>
    <t>Vade</t>
  </si>
  <si>
    <t>Seri</t>
  </si>
  <si>
    <t>No</t>
  </si>
  <si>
    <t xml:space="preserve">İşlem </t>
  </si>
  <si>
    <t>Stok Adı</t>
  </si>
  <si>
    <t>Miktar</t>
  </si>
  <si>
    <t>Brm</t>
  </si>
  <si>
    <t>Fiyat</t>
  </si>
  <si>
    <t>Net Bedel</t>
  </si>
  <si>
    <t>Kdv Bedeli</t>
  </si>
  <si>
    <t>Kdvli Bedel</t>
  </si>
  <si>
    <t>SABAH</t>
  </si>
  <si>
    <t>AKŞAM</t>
  </si>
  <si>
    <t xml:space="preserve">FİYAT </t>
  </si>
  <si>
    <t>AÇIKLAMA</t>
  </si>
  <si>
    <t>TOPLAM</t>
  </si>
  <si>
    <t>TOPLAM ALINAN</t>
  </si>
  <si>
    <t>KG</t>
  </si>
  <si>
    <t>SÜT TUTARI</t>
  </si>
  <si>
    <t>LT</t>
  </si>
  <si>
    <t>TANK LİTRE</t>
  </si>
  <si>
    <t>KALAN ALACAK-BORÇ TUTARI</t>
  </si>
  <si>
    <t>MÜSTAHSİL KDV</t>
  </si>
  <si>
    <t xml:space="preserve">YEM TUTARI </t>
  </si>
  <si>
    <t>KALİTE CEZASI</t>
  </si>
  <si>
    <t>YUSUF BALCILAR</t>
  </si>
  <si>
    <t>Z.EYYÜP AĞA</t>
  </si>
  <si>
    <t>Satış</t>
  </si>
  <si>
    <t>GÜNEY BESİ YEMİ PREMİUM</t>
  </si>
  <si>
    <t>GÜNEY SIĞIR SÜT YEMİ 19 PROTEİN PREMİUM</t>
  </si>
  <si>
    <t>AD</t>
  </si>
  <si>
    <t>YM1</t>
  </si>
  <si>
    <t>Ekim Sütünden Kesilecek</t>
  </si>
  <si>
    <t>KAMER S.BESİ YEMİ (NERGİZ-PLT)</t>
  </si>
  <si>
    <t>KAMER S.BESİ YEMİ (NERGİZ-TOZ)</t>
  </si>
  <si>
    <t>KAMER S.SÜT YEMİ (KAMER" "A) 19 PRT.</t>
  </si>
  <si>
    <t>V.EYYÜP AĞA</t>
  </si>
  <si>
    <t>GÜNEY SÜT BUZAĞI BÜYÜTME PREMİUM</t>
  </si>
  <si>
    <t>Kasım Sütünden Kesilecek</t>
  </si>
  <si>
    <t>BİLİM K.K. ÇEKİMİ</t>
  </si>
  <si>
    <t>Güney Besi Yemi 150 Adet</t>
  </si>
  <si>
    <t>Güney Süt Yemi 400 Adet</t>
  </si>
  <si>
    <t>Kamer Besi Yemi 100 Adet</t>
  </si>
  <si>
    <t>Kamer Besi Yemi 150 Adet</t>
  </si>
  <si>
    <t>Kamer Süt Yemi 300 Adet</t>
  </si>
  <si>
    <t>EKİM SÜTÜNE YAZILDI</t>
  </si>
  <si>
    <t>KAMER BUZAĞI BÜYÜTME YEMİ-PLT</t>
  </si>
  <si>
    <t>22/10 900 LT ANTİB. VE KESİK 14 TL</t>
  </si>
  <si>
    <t>20/10 1846 LT ANTİB. 14 TL</t>
  </si>
  <si>
    <t>26/10 1903 LT KESİK 14 TL</t>
  </si>
  <si>
    <t>30/10 640 LT ANTİB. 14 TL</t>
  </si>
  <si>
    <t>Su 190 lt</t>
  </si>
  <si>
    <t>VAKIFBANK GÖNDERİLEN</t>
  </si>
  <si>
    <t>ZİRAAT BANKASI GÖNDERİLEN</t>
  </si>
  <si>
    <t>YEM</t>
  </si>
  <si>
    <t xml:space="preserve"> KDV</t>
  </si>
  <si>
    <t>31.11.2025</t>
  </si>
  <si>
    <t>KASIM SÜTÜNE YAZILDI</t>
  </si>
  <si>
    <t>Su 386 lt</t>
  </si>
  <si>
    <t>KESİK</t>
  </si>
  <si>
    <t>ANTİBİYOTİKLİ</t>
  </si>
  <si>
    <t>2687 lt x 15 tl KESİK</t>
  </si>
  <si>
    <t>2642 lt x 15 tl KESİK</t>
  </si>
  <si>
    <t>3160 lt x 15 tl KESİK</t>
  </si>
  <si>
    <t>2500 lt x 15 tl KESİK</t>
  </si>
  <si>
    <t>2800 lt x 15 tl KESİK</t>
  </si>
  <si>
    <t>2646lt x 15 tl KESİK</t>
  </si>
  <si>
    <t>2260 lt x 15 tl KESİK</t>
  </si>
  <si>
    <t>2715 lt x 15 tl KESİK</t>
  </si>
  <si>
    <t>2345 lt x 15 tl ANTİBİYOTİKLİ</t>
  </si>
  <si>
    <t>3748 lt x 15 tl DEĞERLERİ YÜKSEK</t>
  </si>
  <si>
    <t>3610 lt x 15 tl ANTİBİYOTİK</t>
  </si>
  <si>
    <t>2400 lt x 15 tl KESİK VE ANTİBİYOTİKLİ</t>
  </si>
  <si>
    <t>2710 lt x 15 tl KESİK VE ANTİBİYOTİKLİ</t>
  </si>
  <si>
    <t>SODALI VE DEĞERLERİ YÜKSEK</t>
  </si>
  <si>
    <t>TOZLU KESİK VE DEĞERLERİ YÜKSEK</t>
  </si>
  <si>
    <t>SODALI VE ANTİBİYOTİKLİ</t>
  </si>
  <si>
    <t>SODALI</t>
  </si>
  <si>
    <t>DEĞERLERİ YÜKSEK VE SODALI</t>
  </si>
  <si>
    <t>2472 LT X 15 TL</t>
  </si>
  <si>
    <t>2520 LT X 15 TL</t>
  </si>
  <si>
    <t>1946 LT X 15 TL</t>
  </si>
  <si>
    <t>2466 LT X 15 TL</t>
  </si>
  <si>
    <t>2323 LT X 15 TL</t>
  </si>
  <si>
    <t>2551 LT X 15 TL</t>
  </si>
  <si>
    <t>1903 LT X 15 TL</t>
  </si>
  <si>
    <t>1870 LT X 15 TL</t>
  </si>
  <si>
    <t>2100 LT  X 15 TL</t>
  </si>
  <si>
    <t>2052 LT X 15 TL</t>
  </si>
  <si>
    <t>1850 LT X 15 TL</t>
  </si>
  <si>
    <t>1959 LT X 15 TL</t>
  </si>
  <si>
    <t>1354 LT X 15 TL</t>
  </si>
  <si>
    <t>1805 LT X 15 TL</t>
  </si>
  <si>
    <t>SU 1076 LT</t>
  </si>
  <si>
    <t>SU 1040 LT</t>
  </si>
  <si>
    <t>1363 LT X 15 TL ANTİBİYOTİKLİ</t>
  </si>
  <si>
    <t>2049 LT X 15 TL ANTİBİYOTİKLİ</t>
  </si>
  <si>
    <t>İSKONTO</t>
  </si>
  <si>
    <t xml:space="preserve">13/01/2026 tarihinde mutabakat yapıldı </t>
  </si>
  <si>
    <t>İSAK BEY talimatıyla 53.353,40 tl iskonto yapıldı</t>
  </si>
  <si>
    <t>FİYAT FARKI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</si>
</sst>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dd/mm/yyyy"/>
    <numFmt numFmtId="165" formatCode="#,##0.0"/>
    <numFmt numFmtId="166" formatCode="#,##0.000"/>
    <numFmt numFmtId="167" formatCode="&quot;₺&quot;#,##0.00"/>
    <numFmt numFmtId="168" formatCode="#0"/>
    <numFmt numFmtId="169" formatCode="#,##0.00000"/>
  </numFmts>
  <fonts count="3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43">
    <xf numFmtId="0" fontId="0" fillId="0" borderId="0"/>
    <xf numFmtId="0" fontId="20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3" applyNumberFormat="0" applyFill="0" applyAlignment="0" applyProtection="0"/>
    <xf numFmtId="0" fontId="26" fillId="0" borderId="14" applyNumberFormat="0" applyFill="0" applyAlignment="0" applyProtection="0"/>
    <xf numFmtId="0" fontId="27" fillId="0" borderId="15" applyNumberFormat="0" applyFill="0" applyAlignment="0" applyProtection="0"/>
    <xf numFmtId="0" fontId="27" fillId="0" borderId="0" applyNumberFormat="0" applyFill="0" applyBorder="0" applyAlignment="0" applyProtection="0"/>
    <xf numFmtId="0" fontId="28" fillId="3" borderId="0" applyNumberFormat="0" applyBorder="0" applyAlignment="0" applyProtection="0"/>
    <xf numFmtId="0" fontId="29" fillId="4" borderId="0" applyNumberFormat="0" applyBorder="0" applyAlignment="0" applyProtection="0"/>
    <xf numFmtId="0" fontId="30" fillId="5" borderId="0" applyNumberFormat="0" applyBorder="0" applyAlignment="0" applyProtection="0"/>
    <xf numFmtId="0" fontId="31" fillId="6" borderId="16" applyNumberFormat="0" applyAlignment="0" applyProtection="0"/>
    <xf numFmtId="0" fontId="32" fillId="7" borderId="17" applyNumberFormat="0" applyAlignment="0" applyProtection="0"/>
    <xf numFmtId="0" fontId="33" fillId="7" borderId="16" applyNumberFormat="0" applyAlignment="0" applyProtection="0"/>
    <xf numFmtId="0" fontId="34" fillId="0" borderId="18" applyNumberFormat="0" applyFill="0" applyAlignment="0" applyProtection="0"/>
    <xf numFmtId="0" fontId="35" fillId="8" borderId="19" applyNumberFormat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1" fillId="0" borderId="21" applyNumberFormat="0" applyFill="0" applyAlignment="0" applyProtection="0"/>
    <xf numFmtId="0" fontId="38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38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38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38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38" fillId="26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38" fillId="30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0" fontId="16" fillId="9" borderId="20" applyNumberFormat="0" applyFont="0" applyAlignment="0" applyProtection="0"/>
    <xf numFmtId="0" fontId="15" fillId="0" borderId="0" applyNumberFormat="0" applyFont="0" applyFill="0" applyBorder="0" applyAlignment="0" applyProtection="0"/>
    <xf numFmtId="0" fontId="15" fillId="9" borderId="20" applyNumberFormat="0" applyFont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23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43" fontId="15" fillId="0" borderId="0" applyFont="0" applyFill="0" applyBorder="0" applyAlignment="0" applyProtection="0"/>
    <xf numFmtId="0" fontId="15" fillId="9" borderId="20" applyNumberFormat="0" applyFont="0" applyAlignment="0" applyProtection="0"/>
    <xf numFmtId="0" fontId="14" fillId="0" borderId="0" applyNumberFormat="0" applyFont="0" applyFill="0" applyBorder="0" applyAlignment="0" applyProtection="0"/>
    <xf numFmtId="0" fontId="14" fillId="9" borderId="20" applyNumberFormat="0" applyFont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0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9" borderId="20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0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0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</cellStyleXfs>
  <cellXfs count="135">
    <xf numFmtId="0" fontId="0" fillId="0" borderId="0" xfId="0"/>
    <xf numFmtId="4" fontId="0" fillId="0" borderId="5" xfId="1" applyNumberFormat="1" applyFont="1" applyBorder="1"/>
    <xf numFmtId="3" fontId="0" fillId="0" borderId="5" xfId="0" applyNumberFormat="1" applyBorder="1"/>
    <xf numFmtId="4" fontId="0" fillId="0" borderId="0" xfId="0" applyNumberFormat="1"/>
    <xf numFmtId="43" fontId="0" fillId="0" borderId="0" xfId="5" applyFont="1"/>
    <xf numFmtId="0" fontId="0" fillId="0" borderId="5" xfId="0" applyBorder="1"/>
    <xf numFmtId="4" fontId="0" fillId="0" borderId="5" xfId="0" applyNumberFormat="1" applyBorder="1"/>
    <xf numFmtId="43" fontId="0" fillId="0" borderId="0" xfId="0" applyNumberFormat="1"/>
    <xf numFmtId="4" fontId="0" fillId="0" borderId="0" xfId="1" applyNumberFormat="1" applyFont="1" applyBorder="1"/>
    <xf numFmtId="49" fontId="0" fillId="2" borderId="5" xfId="0" applyNumberFormat="1" applyFill="1" applyBorder="1" applyAlignment="1">
      <alignment horizontal="left"/>
    </xf>
    <xf numFmtId="43" fontId="12" fillId="34" borderId="0" xfId="5" applyFont="1" applyFill="1" applyAlignment="1">
      <alignment horizontal="center" vertical="center"/>
    </xf>
    <xf numFmtId="43" fontId="12" fillId="34" borderId="0" xfId="5" applyFont="1" applyFill="1" applyAlignment="1">
      <alignment horizontal="left" vertical="center"/>
    </xf>
    <xf numFmtId="43" fontId="21" fillId="34" borderId="0" xfId="5" applyFont="1" applyFill="1" applyAlignment="1">
      <alignment horizontal="center" vertical="center"/>
    </xf>
    <xf numFmtId="43" fontId="12" fillId="34" borderId="5" xfId="5" applyFont="1" applyFill="1" applyBorder="1" applyAlignment="1">
      <alignment horizontal="left" vertical="center"/>
    </xf>
    <xf numFmtId="0" fontId="0" fillId="34" borderId="5" xfId="0" applyFill="1" applyBorder="1"/>
    <xf numFmtId="43" fontId="21" fillId="34" borderId="5" xfId="5" applyFont="1" applyFill="1" applyBorder="1" applyAlignment="1">
      <alignment horizontal="center" vertical="center"/>
    </xf>
    <xf numFmtId="43" fontId="12" fillId="34" borderId="5" xfId="5" applyFont="1" applyFill="1" applyBorder="1" applyAlignment="1">
      <alignment horizontal="center" vertical="center"/>
    </xf>
    <xf numFmtId="0" fontId="12" fillId="0" borderId="0" xfId="0" applyFont="1"/>
    <xf numFmtId="4" fontId="12" fillId="0" borderId="0" xfId="0" applyNumberFormat="1" applyFont="1"/>
    <xf numFmtId="0" fontId="12" fillId="34" borderId="0" xfId="0" applyFont="1" applyFill="1"/>
    <xf numFmtId="43" fontId="12" fillId="34" borderId="0" xfId="5" applyFont="1" applyFill="1" applyAlignment="1">
      <alignment horizontal="left"/>
    </xf>
    <xf numFmtId="164" fontId="19" fillId="0" borderId="0" xfId="2" applyNumberFormat="1" applyAlignment="1">
      <alignment horizontal="left"/>
    </xf>
    <xf numFmtId="0" fontId="21" fillId="34" borderId="0" xfId="0" applyFont="1" applyFill="1"/>
    <xf numFmtId="43" fontId="0" fillId="34" borderId="0" xfId="0" applyNumberFormat="1" applyFill="1"/>
    <xf numFmtId="43" fontId="12" fillId="0" borderId="0" xfId="5" applyFont="1"/>
    <xf numFmtId="43" fontId="21" fillId="34" borderId="0" xfId="5" applyFont="1" applyFill="1"/>
    <xf numFmtId="0" fontId="22" fillId="0" borderId="5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/>
    </xf>
    <xf numFmtId="3" fontId="21" fillId="0" borderId="2" xfId="0" applyNumberFormat="1" applyFont="1" applyBorder="1" applyAlignment="1">
      <alignment horizontal="center"/>
    </xf>
    <xf numFmtId="0" fontId="21" fillId="0" borderId="2" xfId="0" applyFont="1" applyBorder="1" applyAlignment="1">
      <alignment horizontal="center"/>
    </xf>
    <xf numFmtId="166" fontId="21" fillId="0" borderId="2" xfId="0" applyNumberFormat="1" applyFont="1" applyBorder="1" applyAlignment="1">
      <alignment horizontal="center"/>
    </xf>
    <xf numFmtId="167" fontId="21" fillId="0" borderId="3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4" fontId="21" fillId="0" borderId="3" xfId="0" applyNumberFormat="1" applyFont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166" fontId="0" fillId="0" borderId="5" xfId="0" applyNumberFormat="1" applyBorder="1"/>
    <xf numFmtId="167" fontId="0" fillId="0" borderId="6" xfId="0" applyNumberFormat="1" applyBorder="1"/>
    <xf numFmtId="0" fontId="0" fillId="2" borderId="4" xfId="0" applyFill="1" applyBorder="1"/>
    <xf numFmtId="0" fontId="0" fillId="2" borderId="11" xfId="0" applyFill="1" applyBorder="1"/>
    <xf numFmtId="0" fontId="0" fillId="2" borderId="5" xfId="0" applyFill="1" applyBorder="1"/>
    <xf numFmtId="4" fontId="0" fillId="2" borderId="6" xfId="0" applyNumberFormat="1" applyFill="1" applyBorder="1"/>
    <xf numFmtId="14" fontId="0" fillId="0" borderId="4" xfId="0" applyNumberFormat="1" applyBorder="1"/>
    <xf numFmtId="0" fontId="0" fillId="0" borderId="11" xfId="0" applyBorder="1"/>
    <xf numFmtId="4" fontId="0" fillId="0" borderId="6" xfId="0" applyNumberFormat="1" applyBorder="1"/>
    <xf numFmtId="0" fontId="0" fillId="0" borderId="4" xfId="0" applyBorder="1"/>
    <xf numFmtId="14" fontId="0" fillId="0" borderId="25" xfId="0" applyNumberFormat="1" applyBorder="1" applyAlignment="1">
      <alignment horizontal="center"/>
    </xf>
    <xf numFmtId="3" fontId="0" fillId="0" borderId="26" xfId="0" applyNumberFormat="1" applyBorder="1"/>
    <xf numFmtId="166" fontId="0" fillId="0" borderId="26" xfId="0" applyNumberFormat="1" applyBorder="1"/>
    <xf numFmtId="167" fontId="0" fillId="0" borderId="27" xfId="0" applyNumberFormat="1" applyBorder="1"/>
    <xf numFmtId="0" fontId="0" fillId="0" borderId="25" xfId="0" applyBorder="1"/>
    <xf numFmtId="0" fontId="0" fillId="0" borderId="28" xfId="0" applyBorder="1"/>
    <xf numFmtId="0" fontId="0" fillId="0" borderId="26" xfId="0" applyBorder="1"/>
    <xf numFmtId="4" fontId="0" fillId="0" borderId="27" xfId="0" applyNumberFormat="1" applyBorder="1"/>
    <xf numFmtId="0" fontId="0" fillId="0" borderId="1" xfId="0" applyBorder="1" applyAlignment="1">
      <alignment horizontal="center"/>
    </xf>
    <xf numFmtId="165" fontId="0" fillId="0" borderId="2" xfId="0" applyNumberFormat="1" applyBorder="1"/>
    <xf numFmtId="3" fontId="0" fillId="0" borderId="2" xfId="0" applyNumberFormat="1" applyBorder="1"/>
    <xf numFmtId="166" fontId="0" fillId="0" borderId="2" xfId="0" applyNumberFormat="1" applyBorder="1"/>
    <xf numFmtId="167" fontId="0" fillId="0" borderId="3" xfId="0" applyNumberFormat="1" applyBorder="1"/>
    <xf numFmtId="0" fontId="0" fillId="0" borderId="10" xfId="0" applyBorder="1"/>
    <xf numFmtId="4" fontId="0" fillId="2" borderId="3" xfId="0" applyNumberFormat="1" applyFill="1" applyBorder="1"/>
    <xf numFmtId="0" fontId="0" fillId="0" borderId="4" xfId="0" applyBorder="1" applyAlignment="1">
      <alignment horizontal="center"/>
    </xf>
    <xf numFmtId="165" fontId="0" fillId="0" borderId="5" xfId="0" applyNumberFormat="1" applyBorder="1"/>
    <xf numFmtId="0" fontId="0" fillId="0" borderId="7" xfId="0" applyBorder="1"/>
    <xf numFmtId="166" fontId="0" fillId="0" borderId="7" xfId="0" applyNumberFormat="1" applyBorder="1"/>
    <xf numFmtId="167" fontId="0" fillId="0" borderId="9" xfId="0" applyNumberFormat="1" applyBorder="1"/>
    <xf numFmtId="0" fontId="0" fillId="0" borderId="12" xfId="0" applyBorder="1"/>
    <xf numFmtId="4" fontId="0" fillId="0" borderId="9" xfId="0" applyNumberFormat="1" applyBorder="1"/>
    <xf numFmtId="4" fontId="7" fillId="0" borderId="5" xfId="122" applyNumberFormat="1" applyBorder="1" applyAlignment="1">
      <alignment horizontal="right"/>
    </xf>
    <xf numFmtId="14" fontId="0" fillId="0" borderId="5" xfId="0" applyNumberFormat="1" applyBorder="1"/>
    <xf numFmtId="164" fontId="7" fillId="0" borderId="5" xfId="122" applyNumberFormat="1" applyBorder="1" applyAlignment="1">
      <alignment horizontal="left"/>
    </xf>
    <xf numFmtId="4" fontId="6" fillId="0" borderId="5" xfId="142" applyNumberFormat="1" applyBorder="1" applyAlignment="1">
      <alignment horizontal="right"/>
    </xf>
    <xf numFmtId="164" fontId="6" fillId="0" borderId="5" xfId="142" applyNumberFormat="1" applyBorder="1" applyAlignment="1">
      <alignment horizontal="left"/>
    </xf>
    <xf numFmtId="0" fontId="3" fillId="0" borderId="5" xfId="202" applyBorder="1"/>
    <xf numFmtId="4" fontId="3" fillId="0" borderId="5" xfId="202" applyNumberFormat="1" applyBorder="1" applyAlignment="1">
      <alignment horizontal="right"/>
    </xf>
    <xf numFmtId="169" fontId="3" fillId="0" borderId="5" xfId="202" applyNumberFormat="1" applyBorder="1" applyAlignment="1">
      <alignment horizontal="right"/>
    </xf>
    <xf numFmtId="3" fontId="3" fillId="0" borderId="5" xfId="202" applyNumberFormat="1" applyBorder="1"/>
    <xf numFmtId="49" fontId="3" fillId="0" borderId="5" xfId="202" applyNumberFormat="1" applyBorder="1" applyAlignment="1">
      <alignment horizontal="left"/>
    </xf>
    <xf numFmtId="166" fontId="3" fillId="0" borderId="5" xfId="202" applyNumberFormat="1" applyBorder="1"/>
    <xf numFmtId="49" fontId="6" fillId="0" borderId="5" xfId="142" applyNumberFormat="1" applyFill="1" applyBorder="1" applyAlignment="1">
      <alignment horizontal="left"/>
    </xf>
    <xf numFmtId="168" fontId="3" fillId="0" borderId="5" xfId="202" applyNumberFormat="1" applyBorder="1" applyAlignment="1">
      <alignment horizontal="right"/>
    </xf>
    <xf numFmtId="164" fontId="3" fillId="0" borderId="5" xfId="202" applyNumberFormat="1" applyBorder="1" applyAlignment="1">
      <alignment horizontal="left"/>
    </xf>
    <xf numFmtId="4" fontId="6" fillId="34" borderId="32" xfId="142" applyNumberFormat="1" applyFill="1" applyBorder="1" applyAlignment="1">
      <alignment horizontal="right"/>
    </xf>
    <xf numFmtId="164" fontId="7" fillId="2" borderId="5" xfId="122" applyNumberFormat="1" applyFill="1" applyBorder="1" applyAlignment="1">
      <alignment horizontal="left"/>
    </xf>
    <xf numFmtId="14" fontId="0" fillId="2" borderId="5" xfId="0" applyNumberFormat="1" applyFill="1" applyBorder="1"/>
    <xf numFmtId="168" fontId="7" fillId="2" borderId="5" xfId="122" applyNumberFormat="1" applyFill="1" applyBorder="1" applyAlignment="1">
      <alignment horizontal="right"/>
    </xf>
    <xf numFmtId="49" fontId="7" fillId="2" borderId="5" xfId="122" applyNumberFormat="1" applyFill="1" applyBorder="1" applyAlignment="1">
      <alignment horizontal="left"/>
    </xf>
    <xf numFmtId="166" fontId="7" fillId="2" borderId="5" xfId="122" applyNumberFormat="1" applyFill="1" applyBorder="1"/>
    <xf numFmtId="169" fontId="7" fillId="2" borderId="5" xfId="122" applyNumberFormat="1" applyFill="1" applyBorder="1" applyAlignment="1">
      <alignment horizontal="right"/>
    </xf>
    <xf numFmtId="4" fontId="7" fillId="2" borderId="5" xfId="122" applyNumberFormat="1" applyFill="1" applyBorder="1" applyAlignment="1">
      <alignment horizontal="right"/>
    </xf>
    <xf numFmtId="0" fontId="7" fillId="2" borderId="5" xfId="122" applyFill="1" applyBorder="1"/>
    <xf numFmtId="3" fontId="7" fillId="2" borderId="5" xfId="122" applyNumberFormat="1" applyFill="1" applyBorder="1"/>
    <xf numFmtId="164" fontId="6" fillId="2" borderId="5" xfId="142" applyNumberFormat="1" applyFill="1" applyBorder="1" applyAlignment="1">
      <alignment horizontal="left"/>
    </xf>
    <xf numFmtId="168" fontId="6" fillId="2" borderId="5" xfId="142" applyNumberFormat="1" applyFill="1" applyBorder="1" applyAlignment="1">
      <alignment horizontal="right"/>
    </xf>
    <xf numFmtId="49" fontId="6" fillId="2" borderId="5" xfId="142" applyNumberFormat="1" applyFill="1" applyBorder="1" applyAlignment="1">
      <alignment horizontal="left"/>
    </xf>
    <xf numFmtId="166" fontId="6" fillId="2" borderId="5" xfId="142" applyNumberFormat="1" applyFill="1" applyBorder="1"/>
    <xf numFmtId="169" fontId="6" fillId="2" borderId="5" xfId="142" applyNumberFormat="1" applyFill="1" applyBorder="1" applyAlignment="1">
      <alignment horizontal="right"/>
    </xf>
    <xf numFmtId="4" fontId="6" fillId="2" borderId="5" xfId="142" applyNumberFormat="1" applyFill="1" applyBorder="1" applyAlignment="1">
      <alignment horizontal="right"/>
    </xf>
    <xf numFmtId="0" fontId="6" fillId="2" borderId="5" xfId="142" applyFill="1" applyBorder="1"/>
    <xf numFmtId="3" fontId="6" fillId="2" borderId="5" xfId="142" applyNumberFormat="1" applyFill="1" applyBorder="1"/>
    <xf numFmtId="14" fontId="0" fillId="34" borderId="33" xfId="0" applyNumberFormat="1" applyFill="1" applyBorder="1"/>
    <xf numFmtId="0" fontId="0" fillId="34" borderId="33" xfId="0" applyFill="1" applyBorder="1"/>
    <xf numFmtId="2" fontId="0" fillId="34" borderId="5" xfId="0" applyNumberFormat="1" applyFill="1" applyBorder="1"/>
    <xf numFmtId="3" fontId="0" fillId="0" borderId="0" xfId="0" applyNumberFormat="1"/>
    <xf numFmtId="43" fontId="0" fillId="34" borderId="5" xfId="5" applyFont="1" applyFill="1" applyBorder="1"/>
    <xf numFmtId="164" fontId="3" fillId="2" borderId="5" xfId="202" applyNumberFormat="1" applyFill="1" applyBorder="1" applyAlignment="1">
      <alignment horizontal="left"/>
    </xf>
    <xf numFmtId="168" fontId="3" fillId="2" borderId="5" xfId="202" applyNumberFormat="1" applyFill="1" applyBorder="1" applyAlignment="1">
      <alignment horizontal="right"/>
    </xf>
    <xf numFmtId="49" fontId="3" fillId="2" borderId="5" xfId="202" applyNumberFormat="1" applyFill="1" applyBorder="1" applyAlignment="1">
      <alignment horizontal="left"/>
    </xf>
    <xf numFmtId="166" fontId="3" fillId="2" borderId="5" xfId="202" applyNumberFormat="1" applyFill="1" applyBorder="1"/>
    <xf numFmtId="169" fontId="3" fillId="2" borderId="5" xfId="202" applyNumberFormat="1" applyFill="1" applyBorder="1" applyAlignment="1">
      <alignment horizontal="right"/>
    </xf>
    <xf numFmtId="4" fontId="3" fillId="2" borderId="5" xfId="202" applyNumberFormat="1" applyFill="1" applyBorder="1" applyAlignment="1">
      <alignment horizontal="right"/>
    </xf>
    <xf numFmtId="0" fontId="3" fillId="2" borderId="5" xfId="202" applyFill="1" applyBorder="1"/>
    <xf numFmtId="3" fontId="3" fillId="2" borderId="5" xfId="202" applyNumberFormat="1" applyFill="1" applyBorder="1"/>
    <xf numFmtId="164" fontId="2" fillId="2" borderId="5" xfId="222" applyNumberFormat="1" applyFill="1" applyBorder="1" applyAlignment="1">
      <alignment horizontal="left"/>
    </xf>
    <xf numFmtId="168" fontId="2" fillId="2" borderId="5" xfId="222" applyNumberFormat="1" applyFill="1" applyBorder="1" applyAlignment="1">
      <alignment horizontal="right"/>
    </xf>
    <xf numFmtId="49" fontId="2" fillId="2" borderId="5" xfId="222" applyNumberFormat="1" applyFill="1" applyBorder="1" applyAlignment="1">
      <alignment horizontal="left"/>
    </xf>
    <xf numFmtId="166" fontId="2" fillId="2" borderId="5" xfId="222" applyNumberFormat="1" applyFill="1" applyBorder="1"/>
    <xf numFmtId="169" fontId="2" fillId="2" borderId="5" xfId="222" applyNumberFormat="1" applyFill="1" applyBorder="1" applyAlignment="1">
      <alignment horizontal="right"/>
    </xf>
    <xf numFmtId="4" fontId="2" fillId="2" borderId="5" xfId="222" applyNumberFormat="1" applyFill="1" applyBorder="1" applyAlignment="1">
      <alignment horizontal="right"/>
    </xf>
    <xf numFmtId="0" fontId="2" fillId="2" borderId="5" xfId="222" applyFill="1" applyBorder="1"/>
    <xf numFmtId="3" fontId="2" fillId="2" borderId="5" xfId="222" applyNumberFormat="1" applyFill="1" applyBorder="1"/>
    <xf numFmtId="14" fontId="0" fillId="0" borderId="11" xfId="0" applyNumberFormat="1" applyBorder="1"/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21" fillId="0" borderId="22" xfId="0" applyFont="1" applyBorder="1" applyAlignment="1">
      <alignment horizontal="center"/>
    </xf>
    <xf numFmtId="0" fontId="21" fillId="0" borderId="23" xfId="0" applyFont="1" applyBorder="1" applyAlignment="1">
      <alignment horizontal="center"/>
    </xf>
    <xf numFmtId="0" fontId="21" fillId="0" borderId="24" xfId="0" applyFont="1" applyBorder="1" applyAlignment="1">
      <alignment horizontal="center"/>
    </xf>
    <xf numFmtId="0" fontId="0" fillId="2" borderId="2" xfId="0" applyFill="1" applyBorder="1" applyAlignment="1">
      <alignment horizontal="left"/>
    </xf>
    <xf numFmtId="0" fontId="0" fillId="0" borderId="5" xfId="0" applyBorder="1" applyAlignment="1">
      <alignment horizontal="left"/>
    </xf>
    <xf numFmtId="0" fontId="0" fillId="2" borderId="8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0" borderId="7" xfId="0" applyBorder="1" applyAlignment="1">
      <alignment horizontal="left"/>
    </xf>
    <xf numFmtId="0" fontId="21" fillId="0" borderId="22" xfId="0" applyFont="1" applyBorder="1" applyAlignment="1">
      <alignment horizontal="center" vertical="center"/>
    </xf>
    <xf numFmtId="0" fontId="21" fillId="0" borderId="23" xfId="0" applyFont="1" applyBorder="1" applyAlignment="1">
      <alignment horizontal="center" vertical="center"/>
    </xf>
    <xf numFmtId="0" fontId="21" fillId="0" borderId="24" xfId="0" applyFont="1" applyBorder="1" applyAlignment="1">
      <alignment horizontal="center" vertical="center"/>
    </xf>
  </cellXfs>
  <cellStyles count="243">
    <cellStyle name="%20 - Vurgu1" xfId="23" builtinId="30" customBuiltin="1"/>
    <cellStyle name="%20 - Vurgu1 10" xfId="224" xr:uid="{A4BBE784-4377-4632-ADE6-1F44E8CAB354}"/>
    <cellStyle name="%20 - Vurgu1 2" xfId="51" xr:uid="{D58B3667-5383-48FF-8189-304B8795FA0E}"/>
    <cellStyle name="%20 - Vurgu1 3" xfId="80" xr:uid="{6938267C-199D-457D-B996-49275A04CC90}"/>
    <cellStyle name="%20 - Vurgu1 4" xfId="102" xr:uid="{D6818B9F-A900-4CD3-994F-2C02A2080EC9}"/>
    <cellStyle name="%20 - Vurgu1 5" xfId="124" xr:uid="{58D9DBB2-9191-4636-8A4B-B2960726595C}"/>
    <cellStyle name="%20 - Vurgu1 6" xfId="144" xr:uid="{DA41CD6E-DBDD-470F-8A62-3456018BF0A4}"/>
    <cellStyle name="%20 - Vurgu1 7" xfId="164" xr:uid="{FC208CE9-0C9D-4648-B6A7-CD9BA370713C}"/>
    <cellStyle name="%20 - Vurgu1 8" xfId="184" xr:uid="{73FF68CA-E663-4E73-943F-90B53331B537}"/>
    <cellStyle name="%20 - Vurgu1 9" xfId="204" xr:uid="{89A42974-8C0F-4FDC-AB2A-DBC7F951AF55}"/>
    <cellStyle name="%20 - Vurgu2" xfId="27" builtinId="34" customBuiltin="1"/>
    <cellStyle name="%20 - Vurgu2 10" xfId="227" xr:uid="{05FA9CE5-4609-458B-9DF0-42E27C3384D2}"/>
    <cellStyle name="%20 - Vurgu2 2" xfId="54" xr:uid="{18DE9115-41DC-4F63-97EF-E61C67C5497A}"/>
    <cellStyle name="%20 - Vurgu2 3" xfId="83" xr:uid="{9E47ABE8-60D4-4938-9AF5-59ACA2179471}"/>
    <cellStyle name="%20 - Vurgu2 4" xfId="105" xr:uid="{9805B82C-328C-4A64-AE39-2456B49629E1}"/>
    <cellStyle name="%20 - Vurgu2 5" xfId="127" xr:uid="{D1E45176-C183-4D7C-8465-48CF86B97BC1}"/>
    <cellStyle name="%20 - Vurgu2 6" xfId="147" xr:uid="{553F0175-07FA-400C-89D1-F1EB90B05FC1}"/>
    <cellStyle name="%20 - Vurgu2 7" xfId="167" xr:uid="{4D1522D5-B7A0-4AB4-9FBA-97CF1EA00D82}"/>
    <cellStyle name="%20 - Vurgu2 8" xfId="187" xr:uid="{FA1AF366-C37C-4755-9534-BAE5C52C3BC6}"/>
    <cellStyle name="%20 - Vurgu2 9" xfId="207" xr:uid="{9B7F0B83-0543-489F-AAD0-3240FB8B77BE}"/>
    <cellStyle name="%20 - Vurgu3" xfId="31" builtinId="38" customBuiltin="1"/>
    <cellStyle name="%20 - Vurgu3 10" xfId="230" xr:uid="{8FF75AB9-B0B0-424D-9714-E36B1AFB2DE5}"/>
    <cellStyle name="%20 - Vurgu3 2" xfId="57" xr:uid="{D614FF1A-44F3-49D6-B8C0-DC2EC2A81757}"/>
    <cellStyle name="%20 - Vurgu3 3" xfId="86" xr:uid="{0519D515-11E5-4861-9908-90E7A024522E}"/>
    <cellStyle name="%20 - Vurgu3 4" xfId="108" xr:uid="{D3DEEF5B-10C5-4E92-8F35-823B7CC88B76}"/>
    <cellStyle name="%20 - Vurgu3 5" xfId="130" xr:uid="{ABAA3B95-DD7A-485B-9903-F74A6AECCBE0}"/>
    <cellStyle name="%20 - Vurgu3 6" xfId="150" xr:uid="{A77127E8-5F95-42C8-816A-EADFE9DDAF6A}"/>
    <cellStyle name="%20 - Vurgu3 7" xfId="170" xr:uid="{82A79E7B-AA73-4323-83DA-AADC4F85DB46}"/>
    <cellStyle name="%20 - Vurgu3 8" xfId="190" xr:uid="{DE5E4D5D-E0CF-4BD1-A294-B5F9762DB8F3}"/>
    <cellStyle name="%20 - Vurgu3 9" xfId="210" xr:uid="{8860268E-C3CA-4292-B3CF-75D8AFFDA2EC}"/>
    <cellStyle name="%20 - Vurgu4" xfId="35" builtinId="42" customBuiltin="1"/>
    <cellStyle name="%20 - Vurgu4 10" xfId="233" xr:uid="{724CE4CC-2791-47AD-B998-E74B4694501C}"/>
    <cellStyle name="%20 - Vurgu4 2" xfId="60" xr:uid="{49D58171-74FD-45B1-AB13-7567283D0A37}"/>
    <cellStyle name="%20 - Vurgu4 3" xfId="89" xr:uid="{86F47E8D-4F93-4FA9-96E1-EF058EC9F14C}"/>
    <cellStyle name="%20 - Vurgu4 4" xfId="111" xr:uid="{F9BD9829-0CCF-41EB-80AB-BB3B82C13371}"/>
    <cellStyle name="%20 - Vurgu4 5" xfId="133" xr:uid="{8A147788-38DF-4517-B5CB-168B22AE487B}"/>
    <cellStyle name="%20 - Vurgu4 6" xfId="153" xr:uid="{D1FA5577-2F8C-4656-AB66-A6CBACEC511B}"/>
    <cellStyle name="%20 - Vurgu4 7" xfId="173" xr:uid="{9D54A36E-CC63-4D96-9174-28DB77184BE7}"/>
    <cellStyle name="%20 - Vurgu4 8" xfId="193" xr:uid="{C44D5602-4539-4EE1-82D1-61057EE2EA28}"/>
    <cellStyle name="%20 - Vurgu4 9" xfId="213" xr:uid="{43012FAF-1559-4259-9756-DEF0163A28CF}"/>
    <cellStyle name="%20 - Vurgu5" xfId="39" builtinId="46" customBuiltin="1"/>
    <cellStyle name="%20 - Vurgu5 10" xfId="236" xr:uid="{F5416053-7FB7-4517-BF4F-6739AABD3616}"/>
    <cellStyle name="%20 - Vurgu5 2" xfId="63" xr:uid="{67BF99BF-3F97-48FB-A218-88D50FCEAF95}"/>
    <cellStyle name="%20 - Vurgu5 3" xfId="92" xr:uid="{D956D950-4166-4D93-9760-3E96F2D45A2C}"/>
    <cellStyle name="%20 - Vurgu5 4" xfId="114" xr:uid="{DF94EE22-ACCA-4377-87FA-AD94CD4DD037}"/>
    <cellStyle name="%20 - Vurgu5 5" xfId="136" xr:uid="{2CB708D9-A622-4FFD-B51F-098E6FDDC2DC}"/>
    <cellStyle name="%20 - Vurgu5 6" xfId="156" xr:uid="{8EEDD397-BB18-4291-B669-4F9EF41C53BA}"/>
    <cellStyle name="%20 - Vurgu5 7" xfId="176" xr:uid="{693BA402-C99A-4AAB-A81A-216CF24B6A5A}"/>
    <cellStyle name="%20 - Vurgu5 8" xfId="196" xr:uid="{586A622E-BB6F-45A2-BF17-7C33C946DB0D}"/>
    <cellStyle name="%20 - Vurgu5 9" xfId="216" xr:uid="{82D3E08F-2A5E-4105-A33B-CB5859D8EA04}"/>
    <cellStyle name="%20 - Vurgu6" xfId="43" builtinId="50" customBuiltin="1"/>
    <cellStyle name="%20 - Vurgu6 10" xfId="239" xr:uid="{555BA8D7-4B08-407A-AAD8-9FFAD0C3A6AB}"/>
    <cellStyle name="%20 - Vurgu6 2" xfId="66" xr:uid="{7AB857D1-3EC9-4BEE-8486-1E4850ACA56F}"/>
    <cellStyle name="%20 - Vurgu6 3" xfId="95" xr:uid="{FD06925F-BE82-4317-B59D-1B9511566EB3}"/>
    <cellStyle name="%20 - Vurgu6 4" xfId="117" xr:uid="{07230A1F-0FCD-45AC-B7BA-1D19E5CDA106}"/>
    <cellStyle name="%20 - Vurgu6 5" xfId="139" xr:uid="{55C36633-6F5B-4711-9FE2-91557573B858}"/>
    <cellStyle name="%20 - Vurgu6 6" xfId="159" xr:uid="{374BCB1C-8C0B-425F-9313-C7615DA2EE16}"/>
    <cellStyle name="%20 - Vurgu6 7" xfId="179" xr:uid="{9D056C42-A6F6-4469-8521-262EDBE56B03}"/>
    <cellStyle name="%20 - Vurgu6 8" xfId="199" xr:uid="{01904F9A-2D9F-4B73-AA2A-D8F53220889F}"/>
    <cellStyle name="%20 - Vurgu6 9" xfId="219" xr:uid="{6669A405-D983-4D20-9C72-09A8F91DCF04}"/>
    <cellStyle name="%40 - Vurgu1" xfId="24" builtinId="31" customBuiltin="1"/>
    <cellStyle name="%40 - Vurgu1 10" xfId="225" xr:uid="{18C457D2-5AB5-4BC6-9C3A-AFA3AF62E572}"/>
    <cellStyle name="%40 - Vurgu1 2" xfId="52" xr:uid="{08701A5A-0D06-45A5-B3C5-ACCEA733E21C}"/>
    <cellStyle name="%40 - Vurgu1 3" xfId="81" xr:uid="{D50F211E-C199-48DA-87E6-B6C12C11197C}"/>
    <cellStyle name="%40 - Vurgu1 4" xfId="103" xr:uid="{6BA29F34-F234-47EF-8AD8-9B9BCD8FF61D}"/>
    <cellStyle name="%40 - Vurgu1 5" xfId="125" xr:uid="{21C8083E-B98C-4DF9-85E8-E717DCCB2EE0}"/>
    <cellStyle name="%40 - Vurgu1 6" xfId="145" xr:uid="{4FB4BD45-EECF-4D4B-817B-2972483A7E18}"/>
    <cellStyle name="%40 - Vurgu1 7" xfId="165" xr:uid="{072D17E4-8BA0-4685-87FC-B8474F04C5A1}"/>
    <cellStyle name="%40 - Vurgu1 8" xfId="185" xr:uid="{18EC4004-5BD1-4CEB-85B2-94444E97F387}"/>
    <cellStyle name="%40 - Vurgu1 9" xfId="205" xr:uid="{156EEF16-DB66-4CF5-81C1-9E6EA6BEEB5E}"/>
    <cellStyle name="%40 - Vurgu2" xfId="28" builtinId="35" customBuiltin="1"/>
    <cellStyle name="%40 - Vurgu2 10" xfId="228" xr:uid="{39009B35-AEEA-401D-8CB9-3B98D3D6C0BF}"/>
    <cellStyle name="%40 - Vurgu2 2" xfId="55" xr:uid="{18A451DF-7ADF-414D-A0C0-13870239320D}"/>
    <cellStyle name="%40 - Vurgu2 3" xfId="84" xr:uid="{DD55C299-265E-4C7E-A1A8-5C8D4F39E168}"/>
    <cellStyle name="%40 - Vurgu2 4" xfId="106" xr:uid="{AE386B4A-532A-4430-8877-554BC586B010}"/>
    <cellStyle name="%40 - Vurgu2 5" xfId="128" xr:uid="{E24E2E57-D4BA-4EBE-9A67-7C59807C74C4}"/>
    <cellStyle name="%40 - Vurgu2 6" xfId="148" xr:uid="{7F914CD3-A14B-4ADC-A9C3-B515791BCF91}"/>
    <cellStyle name="%40 - Vurgu2 7" xfId="168" xr:uid="{968B646A-6341-4537-B085-C93B63FA5C88}"/>
    <cellStyle name="%40 - Vurgu2 8" xfId="188" xr:uid="{8500B19C-F093-4E6F-9680-D59C8E8B82ED}"/>
    <cellStyle name="%40 - Vurgu2 9" xfId="208" xr:uid="{2933252C-065C-403E-B927-C666D8094051}"/>
    <cellStyle name="%40 - Vurgu3" xfId="32" builtinId="39" customBuiltin="1"/>
    <cellStyle name="%40 - Vurgu3 10" xfId="231" xr:uid="{E8F424C8-BBA8-42A3-9B43-516D71B5ABE0}"/>
    <cellStyle name="%40 - Vurgu3 2" xfId="58" xr:uid="{988C819E-A986-4D92-B02C-EA66EFE8D020}"/>
    <cellStyle name="%40 - Vurgu3 3" xfId="87" xr:uid="{2FA4E722-346E-4A43-9FA9-BFEE4E6F0622}"/>
    <cellStyle name="%40 - Vurgu3 4" xfId="109" xr:uid="{45208C10-9F10-406E-ADA2-C1356C31AAA4}"/>
    <cellStyle name="%40 - Vurgu3 5" xfId="131" xr:uid="{25A95677-9D38-46F1-BD7A-B0BDE954E844}"/>
    <cellStyle name="%40 - Vurgu3 6" xfId="151" xr:uid="{6CCFE460-C23F-4A26-93E3-3BF088FDFA11}"/>
    <cellStyle name="%40 - Vurgu3 7" xfId="171" xr:uid="{CD0F4E43-C5A2-4C41-B38E-314EB00918F6}"/>
    <cellStyle name="%40 - Vurgu3 8" xfId="191" xr:uid="{0E3EFDC7-EF29-45F9-92AB-BBB68B4B62AB}"/>
    <cellStyle name="%40 - Vurgu3 9" xfId="211" xr:uid="{769A0AF1-2B52-4D73-B84E-04799C0BD2DB}"/>
    <cellStyle name="%40 - Vurgu4" xfId="36" builtinId="43" customBuiltin="1"/>
    <cellStyle name="%40 - Vurgu4 10" xfId="234" xr:uid="{4F27C1D7-7E56-4423-B99D-F4E5CAB669A9}"/>
    <cellStyle name="%40 - Vurgu4 2" xfId="61" xr:uid="{95D36050-8A5C-434E-AAE2-B5066A257CC7}"/>
    <cellStyle name="%40 - Vurgu4 3" xfId="90" xr:uid="{3D21F3A9-F3FE-4B3C-8415-3D41142F3A50}"/>
    <cellStyle name="%40 - Vurgu4 4" xfId="112" xr:uid="{D32275CF-E288-43B4-BC5E-158B95E1DF94}"/>
    <cellStyle name="%40 - Vurgu4 5" xfId="134" xr:uid="{53144003-2E9B-40C2-A2B0-4D11E5C838EC}"/>
    <cellStyle name="%40 - Vurgu4 6" xfId="154" xr:uid="{4AB1371F-CD26-419A-9A4D-27A4E66F42DE}"/>
    <cellStyle name="%40 - Vurgu4 7" xfId="174" xr:uid="{4487201D-2EAE-496F-9F5B-0A5E7FE6BD5C}"/>
    <cellStyle name="%40 - Vurgu4 8" xfId="194" xr:uid="{E2D757CB-F09E-45D4-9F24-86BF7770A427}"/>
    <cellStyle name="%40 - Vurgu4 9" xfId="214" xr:uid="{032F2683-4FE4-45F9-BE5A-8B27F02AC2F0}"/>
    <cellStyle name="%40 - Vurgu5" xfId="40" builtinId="47" customBuiltin="1"/>
    <cellStyle name="%40 - Vurgu5 10" xfId="237" xr:uid="{E7137383-7B27-4172-AA8F-F56137F884EE}"/>
    <cellStyle name="%40 - Vurgu5 2" xfId="64" xr:uid="{9560DA67-1FA6-4AFB-A89F-717AAEC428D7}"/>
    <cellStyle name="%40 - Vurgu5 3" xfId="93" xr:uid="{EB35A475-C125-491E-AB11-E2ABDDA2D8A5}"/>
    <cellStyle name="%40 - Vurgu5 4" xfId="115" xr:uid="{9AEAF83A-BD0D-49AE-AE17-D9F1897CB846}"/>
    <cellStyle name="%40 - Vurgu5 5" xfId="137" xr:uid="{445CAED9-62FE-4498-A2EB-1798D9577789}"/>
    <cellStyle name="%40 - Vurgu5 6" xfId="157" xr:uid="{46169279-496D-4B15-9653-E2F446686DCB}"/>
    <cellStyle name="%40 - Vurgu5 7" xfId="177" xr:uid="{660AE649-32E6-425B-BC25-3513489F0BD5}"/>
    <cellStyle name="%40 - Vurgu5 8" xfId="197" xr:uid="{F622F5F3-918C-4762-A62D-81E4E7AD9F58}"/>
    <cellStyle name="%40 - Vurgu5 9" xfId="217" xr:uid="{F66D758C-B8FE-410B-9F95-DF1775205009}"/>
    <cellStyle name="%40 - Vurgu6" xfId="44" builtinId="51" customBuiltin="1"/>
    <cellStyle name="%40 - Vurgu6 10" xfId="240" xr:uid="{3F9721AF-5AA6-4008-8493-D8D2B5A6E9B5}"/>
    <cellStyle name="%40 - Vurgu6 2" xfId="67" xr:uid="{DBA35009-884B-4E3F-9673-8D341F5C551C}"/>
    <cellStyle name="%40 - Vurgu6 3" xfId="96" xr:uid="{F01A2E7D-E284-4778-85D6-84425AA6E482}"/>
    <cellStyle name="%40 - Vurgu6 4" xfId="118" xr:uid="{CD0129AE-CBB1-4458-8B30-DDE64DA560B3}"/>
    <cellStyle name="%40 - Vurgu6 5" xfId="140" xr:uid="{1FAEAC22-C625-4248-9923-BFD012494BD6}"/>
    <cellStyle name="%40 - Vurgu6 6" xfId="160" xr:uid="{938C4BDA-0491-413A-893F-0C0AC57C94D2}"/>
    <cellStyle name="%40 - Vurgu6 7" xfId="180" xr:uid="{D2526BAA-5582-4162-B6D1-EACC7047B57C}"/>
    <cellStyle name="%40 - Vurgu6 8" xfId="200" xr:uid="{F6C722C0-5FAE-4306-9D79-19DADFB50624}"/>
    <cellStyle name="%40 - Vurgu6 9" xfId="220" xr:uid="{1C62C84E-CA4E-40D6-BDF0-D8AAF4892547}"/>
    <cellStyle name="%60 - Vurgu1" xfId="25" builtinId="32" customBuiltin="1"/>
    <cellStyle name="%60 - Vurgu1 10" xfId="226" xr:uid="{52821FF3-DBD5-4F0C-968B-0E675CE45BF3}"/>
    <cellStyle name="%60 - Vurgu1 2" xfId="53" xr:uid="{B120882F-73A5-40BB-8CDF-A82624AF2B10}"/>
    <cellStyle name="%60 - Vurgu1 3" xfId="82" xr:uid="{603FD121-84C2-4A91-A08C-C56046296AAF}"/>
    <cellStyle name="%60 - Vurgu1 4" xfId="104" xr:uid="{A029B12F-9382-4EC5-92D3-6F3BD4A3D386}"/>
    <cellStyle name="%60 - Vurgu1 5" xfId="126" xr:uid="{D47BCBDF-21AF-47E9-AF84-66E71835EAB8}"/>
    <cellStyle name="%60 - Vurgu1 6" xfId="146" xr:uid="{EA60AE41-5036-4CA5-9BCF-7A1F0D16686C}"/>
    <cellStyle name="%60 - Vurgu1 7" xfId="166" xr:uid="{BCF6322D-7895-4D46-8858-4386E98496D1}"/>
    <cellStyle name="%60 - Vurgu1 8" xfId="186" xr:uid="{3DD2D764-25CC-4109-8866-80309DE76A85}"/>
    <cellStyle name="%60 - Vurgu1 9" xfId="206" xr:uid="{82F60BFF-56FF-45ED-A9B3-A78511A142A7}"/>
    <cellStyle name="%60 - Vurgu2" xfId="29" builtinId="36" customBuiltin="1"/>
    <cellStyle name="%60 - Vurgu2 10" xfId="229" xr:uid="{9D2EA0B7-CC70-4FB4-A1B5-9B66DC6167A4}"/>
    <cellStyle name="%60 - Vurgu2 2" xfId="56" xr:uid="{1CA306B4-33B3-4CDC-9556-585E9B37AC51}"/>
    <cellStyle name="%60 - Vurgu2 3" xfId="85" xr:uid="{20F88E64-1B34-461F-9A10-8C82447E2EF2}"/>
    <cellStyle name="%60 - Vurgu2 4" xfId="107" xr:uid="{537F2E45-F3BB-4508-889F-404888C8B631}"/>
    <cellStyle name="%60 - Vurgu2 5" xfId="129" xr:uid="{F9149984-BB99-43A1-BCCF-50B18F8A4A09}"/>
    <cellStyle name="%60 - Vurgu2 6" xfId="149" xr:uid="{2B3789BD-86D7-4081-8293-C02B0E50F904}"/>
    <cellStyle name="%60 - Vurgu2 7" xfId="169" xr:uid="{824A0102-9027-45CC-ABE9-D8490D04579E}"/>
    <cellStyle name="%60 - Vurgu2 8" xfId="189" xr:uid="{73DE40F3-C2F5-4104-9004-A1B2E99465F3}"/>
    <cellStyle name="%60 - Vurgu2 9" xfId="209" xr:uid="{E95F1DF4-F68C-463B-93B7-B2CA8AA17DA3}"/>
    <cellStyle name="%60 - Vurgu3" xfId="33" builtinId="40" customBuiltin="1"/>
    <cellStyle name="%60 - Vurgu3 10" xfId="232" xr:uid="{6C0F3B0E-37F6-48D3-8BFB-EF0EED9D5F2B}"/>
    <cellStyle name="%60 - Vurgu3 2" xfId="59" xr:uid="{8244476E-7BD4-4C61-88C0-FBCD1EF06CAE}"/>
    <cellStyle name="%60 - Vurgu3 3" xfId="88" xr:uid="{3E92C11E-9B3A-4C65-9F98-D67CE85BE3B8}"/>
    <cellStyle name="%60 - Vurgu3 4" xfId="110" xr:uid="{0EF43CAF-D745-457F-9A1D-3839F6C5F45D}"/>
    <cellStyle name="%60 - Vurgu3 5" xfId="132" xr:uid="{8339B504-39B1-427E-AAC1-0DBCE3FF64F4}"/>
    <cellStyle name="%60 - Vurgu3 6" xfId="152" xr:uid="{C4EB79A1-B8A6-404F-9319-ADD432FD75F0}"/>
    <cellStyle name="%60 - Vurgu3 7" xfId="172" xr:uid="{04EFE5DE-3E3B-4511-B24C-BA915FCFCCA9}"/>
    <cellStyle name="%60 - Vurgu3 8" xfId="192" xr:uid="{95320B2D-6535-42E8-8167-7A86ED47B438}"/>
    <cellStyle name="%60 - Vurgu3 9" xfId="212" xr:uid="{706AB97E-7919-4DC9-8B60-22459F14BB88}"/>
    <cellStyle name="%60 - Vurgu4" xfId="37" builtinId="44" customBuiltin="1"/>
    <cellStyle name="%60 - Vurgu4 10" xfId="235" xr:uid="{2EAEBA59-CECE-4354-959B-A5AF8CA381A7}"/>
    <cellStyle name="%60 - Vurgu4 2" xfId="62" xr:uid="{326DCAFA-6061-4DB7-8667-FBA358600A93}"/>
    <cellStyle name="%60 - Vurgu4 3" xfId="91" xr:uid="{B4081F97-0850-4F57-BAE4-73B16DCC0288}"/>
    <cellStyle name="%60 - Vurgu4 4" xfId="113" xr:uid="{1F2A4E7F-99DA-4DD7-B1D5-00B45DE7BDD3}"/>
    <cellStyle name="%60 - Vurgu4 5" xfId="135" xr:uid="{73BDF298-45A4-4BAA-9887-3F1B275A4A71}"/>
    <cellStyle name="%60 - Vurgu4 6" xfId="155" xr:uid="{EEBD7B99-FA24-4292-BEB9-148E101E52EC}"/>
    <cellStyle name="%60 - Vurgu4 7" xfId="175" xr:uid="{49DB9EA8-0D3D-47E3-9751-C82B40D33FF8}"/>
    <cellStyle name="%60 - Vurgu4 8" xfId="195" xr:uid="{5986A500-E50C-4025-9D36-BA385E351740}"/>
    <cellStyle name="%60 - Vurgu4 9" xfId="215" xr:uid="{A52B44B8-816A-443B-8A86-3ED09C18B8D7}"/>
    <cellStyle name="%60 - Vurgu5" xfId="41" builtinId="48" customBuiltin="1"/>
    <cellStyle name="%60 - Vurgu5 10" xfId="238" xr:uid="{79A96383-42C9-41A7-8690-6C276A2A79C5}"/>
    <cellStyle name="%60 - Vurgu5 2" xfId="65" xr:uid="{5D922340-D5B8-4FBE-B5F2-EB625E7FF194}"/>
    <cellStyle name="%60 - Vurgu5 3" xfId="94" xr:uid="{D8C59124-59D3-42FD-A298-A143BE1BBBCA}"/>
    <cellStyle name="%60 - Vurgu5 4" xfId="116" xr:uid="{8B56EC08-032B-4882-A668-9251354551D0}"/>
    <cellStyle name="%60 - Vurgu5 5" xfId="138" xr:uid="{7603E3FE-3271-4550-86AE-5EC0ECE7EEE5}"/>
    <cellStyle name="%60 - Vurgu5 6" xfId="158" xr:uid="{F15E8772-3252-4872-9567-8854749CC59D}"/>
    <cellStyle name="%60 - Vurgu5 7" xfId="178" xr:uid="{23FD8E69-2FF3-4C7A-B9FC-352FD686BE5E}"/>
    <cellStyle name="%60 - Vurgu5 8" xfId="198" xr:uid="{6395475E-0329-43C9-B2CE-4622CCB696FE}"/>
    <cellStyle name="%60 - Vurgu5 9" xfId="218" xr:uid="{33BFC413-7283-4482-B6F4-35EC87CAA9E5}"/>
    <cellStyle name="%60 - Vurgu6" xfId="45" builtinId="52" customBuiltin="1"/>
    <cellStyle name="%60 - Vurgu6 10" xfId="241" xr:uid="{747F1CDD-0656-49D8-B3E0-6263854BD555}"/>
    <cellStyle name="%60 - Vurgu6 2" xfId="68" xr:uid="{84046CB4-64A2-49FA-A966-A3E9B05A575B}"/>
    <cellStyle name="%60 - Vurgu6 3" xfId="97" xr:uid="{F08B6635-9E6C-49A5-93BF-F10FF15D5D3F}"/>
    <cellStyle name="%60 - Vurgu6 4" xfId="119" xr:uid="{59FF2A50-1145-4E61-9D94-119CF8918284}"/>
    <cellStyle name="%60 - Vurgu6 5" xfId="141" xr:uid="{BC3AD2D6-61CB-4B34-977D-011926C23C82}"/>
    <cellStyle name="%60 - Vurgu6 6" xfId="161" xr:uid="{2780ED9F-0752-4290-8C71-8BFAD4549DA7}"/>
    <cellStyle name="%60 - Vurgu6 7" xfId="181" xr:uid="{A199565F-A038-4FC2-9E3A-9AF9F3351A97}"/>
    <cellStyle name="%60 - Vurgu6 8" xfId="201" xr:uid="{00DB0BC0-27ED-4E05-9530-509861E8EAE6}"/>
    <cellStyle name="%60 - Vurgu6 9" xfId="221" xr:uid="{A9BDD21C-0642-4048-B0A0-24AA3DDD4092}"/>
    <cellStyle name="Açıklama Metni" xfId="20" builtinId="53" customBuiltin="1"/>
    <cellStyle name="Ana Başlık" xfId="6" builtinId="15" customBuiltin="1"/>
    <cellStyle name="Bağlı Hücre" xfId="17" builtinId="24" customBuiltin="1"/>
    <cellStyle name="Başlık 1" xfId="7" builtinId="16" customBuiltin="1"/>
    <cellStyle name="Başlık 2" xfId="8" builtinId="17" customBuiltin="1"/>
    <cellStyle name="Başlık 3" xfId="9" builtinId="18" customBuiltin="1"/>
    <cellStyle name="Başlık 4" xfId="10" builtinId="19" customBuiltin="1"/>
    <cellStyle name="Çıkış" xfId="15" builtinId="21" customBuiltin="1"/>
    <cellStyle name="Giriş" xfId="14" builtinId="20" customBuiltin="1"/>
    <cellStyle name="Hesaplama" xfId="16" builtinId="22" customBuiltin="1"/>
    <cellStyle name="İşaretli Hücre" xfId="18" builtinId="23" customBuiltin="1"/>
    <cellStyle name="İyi" xfId="11" builtinId="26" customBuiltin="1"/>
    <cellStyle name="Kötü" xfId="12" builtinId="27" customBuiltin="1"/>
    <cellStyle name="Normal" xfId="0" builtinId="0"/>
    <cellStyle name="Normal 10" xfId="100" xr:uid="{43040A37-7725-482C-B731-9A252D6212BF}"/>
    <cellStyle name="Normal 11" xfId="98" xr:uid="{33F8BE91-1449-49F0-9EE1-0436E0079265}"/>
    <cellStyle name="Normal 12" xfId="122" xr:uid="{5617B4F6-262F-427A-9B4D-DFB5A9EF3890}"/>
    <cellStyle name="Normal 13" xfId="99" xr:uid="{980E355B-8256-4726-9F43-8B729176F81D}"/>
    <cellStyle name="Normal 14" xfId="142" xr:uid="{5FE5775C-0375-434B-B924-D92F821327AD}"/>
    <cellStyle name="Normal 15" xfId="162" xr:uid="{EB606511-4D48-4B37-B045-9C4DFEEA813C}"/>
    <cellStyle name="Normal 16" xfId="120" xr:uid="{77B6CD09-CBFB-47BE-93DD-1813ECF0F801}"/>
    <cellStyle name="Normal 17" xfId="121" xr:uid="{4A767B25-610C-435F-BAB6-344DF42A5499}"/>
    <cellStyle name="Normal 18" xfId="182" xr:uid="{F797C374-3F3B-4D4D-ACD8-1F426BB5B64F}"/>
    <cellStyle name="Normal 19" xfId="202" xr:uid="{60ACED35-1225-4071-B759-A5AB60EADA25}"/>
    <cellStyle name="Normal 2" xfId="2" xr:uid="{4D17527B-1836-4D6A-B865-C7CCC3C69533}"/>
    <cellStyle name="Normal 2 2" xfId="71" xr:uid="{39F79879-444D-4DBB-A4AF-F7B0DFB7CA21}"/>
    <cellStyle name="Normal 20" xfId="222" xr:uid="{4327F88B-8026-41B6-A606-ED0A57404620}"/>
    <cellStyle name="Normal 3" xfId="3" xr:uid="{13FD6B32-DACB-4C14-B0D2-DF32CA921F7E}"/>
    <cellStyle name="Normal 3 2" xfId="72" xr:uid="{4A341C05-07AF-413A-8E0E-09EE0EF76985}"/>
    <cellStyle name="Normal 4" xfId="1" xr:uid="{D6A48DFB-4CB4-4DCA-97C5-550D5D741BB3}"/>
    <cellStyle name="Normal 4 2" xfId="70" xr:uid="{B61C8A4D-1184-4C6E-AB50-D310581CF879}"/>
    <cellStyle name="Normal 43" xfId="242" xr:uid="{D42ED580-FB76-4528-9045-0E9C74086756}"/>
    <cellStyle name="Normal 5" xfId="46" xr:uid="{8397E8C3-9E4A-4320-8EA1-16475B0545A6}"/>
    <cellStyle name="Normal 5 2" xfId="75" xr:uid="{5E08423C-7E79-45F7-A58D-ABFBAD5B7681}"/>
    <cellStyle name="Normal 6" xfId="4" xr:uid="{15E47645-6C63-4B3D-988D-72A5AA2BF17F}"/>
    <cellStyle name="Normal 6 2" xfId="73" xr:uid="{3CE6B6E3-0D81-492B-A5AA-9349C180238F}"/>
    <cellStyle name="Normal 7" xfId="49" xr:uid="{ADF2BF39-CB38-4CDB-AAB5-93E247675A8A}"/>
    <cellStyle name="Normal 8" xfId="69" xr:uid="{D0FE442B-74B5-4391-B15F-76FD4270858E}"/>
    <cellStyle name="Normal 9" xfId="78" xr:uid="{D5AE4191-FCC1-4665-B822-1DC50A965626}"/>
    <cellStyle name="Not 10" xfId="203" xr:uid="{B79E8F0A-20C8-4DEB-8218-F06D5BEB3B62}"/>
    <cellStyle name="Not 11" xfId="223" xr:uid="{E2C19B10-6E77-4BF0-A4B1-C662B5DC1B64}"/>
    <cellStyle name="Not 2" xfId="48" xr:uid="{3FB83690-7F30-4F6F-981B-A1FD4A457F64}"/>
    <cellStyle name="Not 2 2" xfId="77" xr:uid="{7FDD683D-4803-4B2D-BE62-2410111A6CA5}"/>
    <cellStyle name="Not 3" xfId="50" xr:uid="{23EDBE65-6ED0-477D-8673-D53C3B1FABDF}"/>
    <cellStyle name="Not 4" xfId="79" xr:uid="{C47E1942-AF01-4AD0-8E3D-893ECE53D5CD}"/>
    <cellStyle name="Not 5" xfId="101" xr:uid="{98071FC3-7F56-47EF-85A4-909C376C0A8F}"/>
    <cellStyle name="Not 6" xfId="123" xr:uid="{45BCF4C1-6224-41ED-928E-64362D107086}"/>
    <cellStyle name="Not 7" xfId="143" xr:uid="{095BEEED-66BD-4105-8F05-256D400744CD}"/>
    <cellStyle name="Not 8" xfId="163" xr:uid="{81113B13-4A84-41BF-BDFD-2BD2D48D4A6F}"/>
    <cellStyle name="Not 9" xfId="183" xr:uid="{956E5257-C28D-490C-91CB-BC0F21461D07}"/>
    <cellStyle name="Nötr" xfId="13" builtinId="28" customBuiltin="1"/>
    <cellStyle name="Toplam" xfId="21" builtinId="25" customBuiltin="1"/>
    <cellStyle name="Uyarı Metni" xfId="19" builtinId="11" customBuiltin="1"/>
    <cellStyle name="Virgül" xfId="5" builtinId="3"/>
    <cellStyle name="Virgül 2" xfId="47" xr:uid="{5213C250-058F-4EFE-9931-8417EA6EE9DF}"/>
    <cellStyle name="Virgül 2 2" xfId="76" xr:uid="{CDDF935C-E838-430E-BF40-3CEBFF35CB84}"/>
    <cellStyle name="Virgül 3" xfId="74" xr:uid="{80252424-A5D8-4C83-B98B-6ECD76BC7CD9}"/>
    <cellStyle name="Vurgu1" xfId="22" builtinId="29" customBuiltin="1"/>
    <cellStyle name="Vurgu2" xfId="26" builtinId="33" customBuiltin="1"/>
    <cellStyle name="Vurgu3" xfId="30" builtinId="37" customBuiltin="1"/>
    <cellStyle name="Vurgu4" xfId="34" builtinId="41" customBuiltin="1"/>
    <cellStyle name="Vurgu5" xfId="38" builtinId="45" customBuiltin="1"/>
    <cellStyle name="Vurgu6" xfId="42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3E7E0-4866-4AF9-92CC-FC489A125457}">
  <dimension ref="B1:AC58"/>
  <sheetViews>
    <sheetView zoomScale="85" zoomScaleNormal="85" workbookViewId="0">
      <selection activeCell="E44" sqref="E44"/>
    </sheetView>
  </sheetViews>
  <sheetFormatPr defaultRowHeight="15" x14ac:dyDescent="0.25"/>
  <cols>
    <col min="1" max="1" width="5.140625" customWidth="1"/>
    <col min="2" max="2" width="10.28515625" bestFit="1" customWidth="1"/>
    <col min="4" max="4" width="11.42578125" customWidth="1"/>
    <col min="6" max="6" width="13.42578125" customWidth="1"/>
    <col min="7" max="7" width="10.28515625" bestFit="1" customWidth="1"/>
    <col min="8" max="8" width="12.28515625" customWidth="1"/>
    <col min="9" max="9" width="13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124"/>
      <c r="C2" s="125"/>
      <c r="D2" s="125"/>
      <c r="E2" s="125"/>
      <c r="F2" s="125"/>
      <c r="G2" s="125"/>
      <c r="H2" s="125"/>
      <c r="I2" s="125"/>
      <c r="J2" s="126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</row>
    <row r="4" spans="2:29" x14ac:dyDescent="0.25">
      <c r="B4" s="34">
        <v>45536</v>
      </c>
      <c r="C4" s="1"/>
      <c r="D4" s="2"/>
      <c r="E4" s="35"/>
      <c r="F4" s="36">
        <f>E4*C4</f>
        <v>0</v>
      </c>
      <c r="G4" s="37"/>
      <c r="H4" s="38" t="s">
        <v>4</v>
      </c>
      <c r="I4" s="39"/>
      <c r="J4" s="40">
        <v>0</v>
      </c>
    </row>
    <row r="5" spans="2:29" x14ac:dyDescent="0.25">
      <c r="B5" s="34">
        <v>45537</v>
      </c>
      <c r="C5" s="1"/>
      <c r="D5" s="2"/>
      <c r="E5" s="35"/>
      <c r="F5" s="36">
        <f t="shared" ref="F5:F34" si="0">E5*C5</f>
        <v>0</v>
      </c>
      <c r="G5" s="9" t="s">
        <v>5</v>
      </c>
      <c r="H5" s="38"/>
      <c r="I5" s="39"/>
      <c r="J5" s="40">
        <f>(F36+F37)*I5</f>
        <v>0</v>
      </c>
    </row>
    <row r="6" spans="2:29" x14ac:dyDescent="0.25">
      <c r="B6" s="34">
        <v>45538</v>
      </c>
      <c r="C6" s="1"/>
      <c r="D6" s="2"/>
      <c r="E6" s="35"/>
      <c r="F6" s="36">
        <f t="shared" si="0"/>
        <v>0</v>
      </c>
      <c r="G6" s="37" t="s">
        <v>42</v>
      </c>
      <c r="H6" s="38"/>
      <c r="I6" s="39"/>
      <c r="J6" s="40"/>
    </row>
    <row r="7" spans="2:29" x14ac:dyDescent="0.25">
      <c r="B7" s="34">
        <v>45539</v>
      </c>
      <c r="C7" s="1"/>
      <c r="D7" s="2"/>
      <c r="E7" s="35"/>
      <c r="F7" s="36">
        <f t="shared" si="0"/>
        <v>0</v>
      </c>
      <c r="G7" s="37" t="s">
        <v>43</v>
      </c>
      <c r="H7" s="38"/>
      <c r="I7" s="39"/>
      <c r="J7" s="40"/>
    </row>
    <row r="8" spans="2:29" x14ac:dyDescent="0.25">
      <c r="B8" s="34">
        <v>45540</v>
      </c>
      <c r="C8" s="1"/>
      <c r="D8" s="2"/>
      <c r="E8" s="35"/>
      <c r="F8" s="36">
        <f t="shared" si="0"/>
        <v>0</v>
      </c>
      <c r="G8" s="41"/>
      <c r="H8" s="42"/>
      <c r="I8" s="5"/>
      <c r="J8" s="43"/>
    </row>
    <row r="9" spans="2:29" x14ac:dyDescent="0.25">
      <c r="B9" s="34">
        <v>45541</v>
      </c>
      <c r="C9" s="1"/>
      <c r="D9" s="2"/>
      <c r="E9" s="35"/>
      <c r="F9" s="36">
        <f t="shared" si="0"/>
        <v>0</v>
      </c>
      <c r="G9" s="41"/>
      <c r="H9" s="42"/>
      <c r="I9" s="5"/>
      <c r="J9" s="43"/>
    </row>
    <row r="10" spans="2:29" x14ac:dyDescent="0.25">
      <c r="B10" s="34">
        <v>45542</v>
      </c>
      <c r="C10" s="1"/>
      <c r="D10" s="2"/>
      <c r="E10" s="35"/>
      <c r="F10" s="36">
        <f t="shared" si="0"/>
        <v>0</v>
      </c>
      <c r="G10" s="41"/>
      <c r="H10" s="42"/>
      <c r="I10" s="5"/>
      <c r="J10" s="43"/>
    </row>
    <row r="11" spans="2:29" x14ac:dyDescent="0.25">
      <c r="B11" s="34">
        <v>45543</v>
      </c>
      <c r="C11" s="1"/>
      <c r="D11" s="2"/>
      <c r="E11" s="35"/>
      <c r="F11" s="36">
        <f t="shared" si="0"/>
        <v>0</v>
      </c>
      <c r="G11" s="44"/>
      <c r="H11" s="42"/>
      <c r="I11" s="5"/>
      <c r="J11" s="43"/>
    </row>
    <row r="12" spans="2:29" x14ac:dyDescent="0.25">
      <c r="B12" s="34">
        <v>45544</v>
      </c>
      <c r="C12" s="1"/>
      <c r="D12" s="2"/>
      <c r="E12" s="35"/>
      <c r="F12" s="36">
        <f t="shared" si="0"/>
        <v>0</v>
      </c>
      <c r="G12" s="44"/>
      <c r="H12" s="42"/>
      <c r="I12" s="5"/>
      <c r="J12" s="43"/>
    </row>
    <row r="13" spans="2:29" x14ac:dyDescent="0.25">
      <c r="B13" s="34">
        <v>45545</v>
      </c>
      <c r="C13" s="1"/>
      <c r="D13" s="2"/>
      <c r="E13" s="35"/>
      <c r="F13" s="36">
        <f t="shared" si="0"/>
        <v>0</v>
      </c>
      <c r="G13" s="44"/>
      <c r="H13" s="42"/>
      <c r="I13" s="5"/>
      <c r="J13" s="43"/>
    </row>
    <row r="14" spans="2:29" x14ac:dyDescent="0.25">
      <c r="B14" s="34">
        <v>45546</v>
      </c>
      <c r="C14" s="1"/>
      <c r="D14" s="2"/>
      <c r="E14" s="35"/>
      <c r="F14" s="36">
        <f t="shared" si="0"/>
        <v>0</v>
      </c>
      <c r="G14" s="44"/>
      <c r="H14" s="42"/>
      <c r="I14" s="5"/>
      <c r="J14" s="43"/>
    </row>
    <row r="15" spans="2:29" x14ac:dyDescent="0.25">
      <c r="B15" s="34">
        <v>45547</v>
      </c>
      <c r="C15" s="1"/>
      <c r="D15" s="2"/>
      <c r="E15" s="35"/>
      <c r="F15" s="36">
        <f t="shared" si="0"/>
        <v>0</v>
      </c>
      <c r="G15" s="44"/>
      <c r="H15" s="42"/>
      <c r="I15" s="5"/>
      <c r="J15" s="43"/>
    </row>
    <row r="16" spans="2:29" x14ac:dyDescent="0.25">
      <c r="B16" s="34">
        <v>45548</v>
      </c>
      <c r="C16" s="1"/>
      <c r="D16" s="2"/>
      <c r="E16" s="35"/>
      <c r="F16" s="36">
        <f t="shared" si="0"/>
        <v>0</v>
      </c>
      <c r="G16" s="44"/>
      <c r="H16" s="42"/>
      <c r="I16" s="5"/>
      <c r="J16" s="43"/>
    </row>
    <row r="17" spans="2:14" x14ac:dyDescent="0.25">
      <c r="B17" s="34">
        <v>45549</v>
      </c>
      <c r="C17" s="1"/>
      <c r="D17" s="2"/>
      <c r="E17" s="35"/>
      <c r="F17" s="36">
        <f t="shared" si="0"/>
        <v>0</v>
      </c>
      <c r="G17" s="44"/>
      <c r="H17" s="42"/>
      <c r="I17" s="5"/>
      <c r="J17" s="43"/>
    </row>
    <row r="18" spans="2:14" x14ac:dyDescent="0.25">
      <c r="B18" s="34">
        <v>45550</v>
      </c>
      <c r="C18" s="1"/>
      <c r="D18" s="2"/>
      <c r="E18" s="35"/>
      <c r="F18" s="36">
        <f t="shared" si="0"/>
        <v>0</v>
      </c>
      <c r="G18" s="44"/>
      <c r="H18" s="42"/>
      <c r="I18" s="5"/>
      <c r="J18" s="43"/>
    </row>
    <row r="19" spans="2:14" x14ac:dyDescent="0.25">
      <c r="B19" s="34">
        <v>45551</v>
      </c>
      <c r="C19" s="1"/>
      <c r="D19" s="2"/>
      <c r="E19" s="35"/>
      <c r="F19" s="36">
        <f t="shared" si="0"/>
        <v>0</v>
      </c>
      <c r="G19" s="44"/>
      <c r="H19" s="42"/>
      <c r="I19" s="5"/>
      <c r="J19" s="43"/>
    </row>
    <row r="20" spans="2:14" x14ac:dyDescent="0.25">
      <c r="B20" s="34">
        <v>45552</v>
      </c>
      <c r="C20" s="1"/>
      <c r="D20" s="2"/>
      <c r="E20" s="35"/>
      <c r="F20" s="36">
        <f t="shared" si="0"/>
        <v>0</v>
      </c>
      <c r="G20" s="44"/>
      <c r="H20" s="42"/>
      <c r="I20" s="5"/>
      <c r="J20" s="43"/>
    </row>
    <row r="21" spans="2:14" x14ac:dyDescent="0.25">
      <c r="B21" s="34">
        <v>45553</v>
      </c>
      <c r="C21" s="1"/>
      <c r="D21" s="2"/>
      <c r="E21" s="35"/>
      <c r="F21" s="36">
        <f t="shared" si="0"/>
        <v>0</v>
      </c>
      <c r="G21" s="44"/>
      <c r="H21" s="42"/>
      <c r="I21" s="5"/>
      <c r="J21" s="43"/>
    </row>
    <row r="22" spans="2:14" x14ac:dyDescent="0.25">
      <c r="B22" s="34">
        <v>45554</v>
      </c>
      <c r="C22" s="1"/>
      <c r="D22" s="2"/>
      <c r="E22" s="35"/>
      <c r="F22" s="36">
        <f t="shared" si="0"/>
        <v>0</v>
      </c>
      <c r="G22" s="44"/>
      <c r="H22" s="42"/>
      <c r="I22" s="5"/>
      <c r="J22" s="43"/>
    </row>
    <row r="23" spans="2:14" x14ac:dyDescent="0.25">
      <c r="B23" s="34">
        <v>45555</v>
      </c>
      <c r="C23" s="1"/>
      <c r="D23" s="2"/>
      <c r="E23" s="35"/>
      <c r="F23" s="36">
        <f t="shared" si="0"/>
        <v>0</v>
      </c>
      <c r="G23" s="44"/>
      <c r="H23" s="42"/>
      <c r="I23" s="5"/>
      <c r="J23" s="43"/>
    </row>
    <row r="24" spans="2:14" x14ac:dyDescent="0.25">
      <c r="B24" s="34">
        <v>45556</v>
      </c>
      <c r="C24" s="1"/>
      <c r="D24" s="2"/>
      <c r="E24" s="35"/>
      <c r="F24" s="36">
        <f t="shared" si="0"/>
        <v>0</v>
      </c>
      <c r="G24" s="44"/>
      <c r="H24" s="42"/>
      <c r="I24" s="5"/>
      <c r="J24" s="43"/>
    </row>
    <row r="25" spans="2:14" x14ac:dyDescent="0.25">
      <c r="B25" s="34">
        <v>45557</v>
      </c>
      <c r="C25" s="1"/>
      <c r="D25" s="2"/>
      <c r="E25" s="35"/>
      <c r="F25" s="36">
        <f t="shared" si="0"/>
        <v>0</v>
      </c>
      <c r="G25" s="44"/>
      <c r="H25" s="42"/>
      <c r="I25" s="5"/>
      <c r="J25" s="43"/>
    </row>
    <row r="26" spans="2:14" x14ac:dyDescent="0.25">
      <c r="B26" s="34">
        <v>45558</v>
      </c>
      <c r="C26" s="1"/>
      <c r="D26" s="2"/>
      <c r="E26" s="35"/>
      <c r="F26" s="36">
        <f t="shared" si="0"/>
        <v>0</v>
      </c>
      <c r="G26" s="44"/>
      <c r="H26" s="42"/>
      <c r="I26" s="5"/>
      <c r="J26" s="43"/>
    </row>
    <row r="27" spans="2:14" x14ac:dyDescent="0.25">
      <c r="B27" s="34">
        <v>45559</v>
      </c>
      <c r="C27" s="1"/>
      <c r="D27" s="2"/>
      <c r="E27" s="35"/>
      <c r="F27" s="36">
        <f t="shared" si="0"/>
        <v>0</v>
      </c>
      <c r="G27" s="44"/>
      <c r="H27" s="42"/>
      <c r="I27" s="5"/>
      <c r="J27" s="43"/>
      <c r="M27" s="5"/>
      <c r="N27" s="6"/>
    </row>
    <row r="28" spans="2:14" x14ac:dyDescent="0.25">
      <c r="B28" s="34">
        <v>45560</v>
      </c>
      <c r="C28" s="1"/>
      <c r="D28" s="2"/>
      <c r="E28" s="35"/>
      <c r="F28" s="36">
        <f t="shared" si="0"/>
        <v>0</v>
      </c>
      <c r="G28" s="44"/>
      <c r="H28" s="42"/>
      <c r="I28" s="5"/>
      <c r="J28" s="43"/>
      <c r="M28" s="5"/>
      <c r="N28" s="6"/>
    </row>
    <row r="29" spans="2:14" x14ac:dyDescent="0.25">
      <c r="B29" s="34">
        <v>45561</v>
      </c>
      <c r="C29" s="1"/>
      <c r="D29" s="2"/>
      <c r="E29" s="35"/>
      <c r="F29" s="36">
        <f t="shared" si="0"/>
        <v>0</v>
      </c>
      <c r="G29" s="44"/>
      <c r="H29" s="42"/>
      <c r="I29" s="5"/>
      <c r="J29" s="43"/>
      <c r="M29" s="5"/>
      <c r="N29" s="6"/>
    </row>
    <row r="30" spans="2:14" x14ac:dyDescent="0.25">
      <c r="B30" s="34">
        <v>45562</v>
      </c>
      <c r="C30" s="1"/>
      <c r="D30" s="2"/>
      <c r="E30" s="35"/>
      <c r="F30" s="36">
        <f t="shared" si="0"/>
        <v>0</v>
      </c>
      <c r="G30" s="44"/>
      <c r="H30" s="42"/>
      <c r="I30" s="5"/>
      <c r="J30" s="43"/>
      <c r="M30" s="5"/>
      <c r="N30" s="6"/>
    </row>
    <row r="31" spans="2:14" x14ac:dyDescent="0.25">
      <c r="B31" s="34">
        <v>45563</v>
      </c>
      <c r="C31" s="1"/>
      <c r="D31" s="2"/>
      <c r="E31" s="35"/>
      <c r="F31" s="36">
        <f t="shared" si="0"/>
        <v>0</v>
      </c>
      <c r="G31" s="44"/>
      <c r="H31" s="42"/>
      <c r="I31" s="5"/>
      <c r="J31" s="43"/>
      <c r="M31" s="5"/>
      <c r="N31" s="6"/>
    </row>
    <row r="32" spans="2:14" x14ac:dyDescent="0.25">
      <c r="B32" s="34">
        <v>45564</v>
      </c>
      <c r="C32" s="1"/>
      <c r="D32" s="2"/>
      <c r="E32" s="35"/>
      <c r="F32" s="36">
        <f t="shared" si="0"/>
        <v>0</v>
      </c>
      <c r="G32" s="44"/>
      <c r="H32" s="42"/>
      <c r="I32" s="5"/>
      <c r="J32" s="43"/>
      <c r="M32" s="5"/>
      <c r="N32" s="6"/>
    </row>
    <row r="33" spans="2:14" x14ac:dyDescent="0.25">
      <c r="B33" s="34">
        <v>45565</v>
      </c>
      <c r="C33" s="1"/>
      <c r="D33" s="2"/>
      <c r="E33" s="35"/>
      <c r="F33" s="36">
        <f t="shared" si="0"/>
        <v>0</v>
      </c>
      <c r="G33" s="44"/>
      <c r="H33" s="42"/>
      <c r="I33" s="5"/>
      <c r="J33" s="43"/>
      <c r="M33" s="5"/>
      <c r="N33" s="6"/>
    </row>
    <row r="34" spans="2:14" ht="15.75" thickBot="1" x14ac:dyDescent="0.3">
      <c r="B34" s="45"/>
      <c r="C34" s="8"/>
      <c r="D34" s="46"/>
      <c r="E34" s="47"/>
      <c r="F34" s="48">
        <f t="shared" si="0"/>
        <v>0</v>
      </c>
      <c r="G34" s="49"/>
      <c r="H34" s="50"/>
      <c r="I34" s="51"/>
      <c r="J34" s="52"/>
      <c r="N34" s="6">
        <f>SUM(N27:N33)</f>
        <v>0</v>
      </c>
    </row>
    <row r="35" spans="2:14" x14ac:dyDescent="0.25">
      <c r="B35" s="53" t="s">
        <v>34</v>
      </c>
      <c r="C35" s="54">
        <f>SUM(C4:C34)</f>
        <v>0</v>
      </c>
      <c r="D35" s="55">
        <f>SUM(D4:D34)</f>
        <v>0</v>
      </c>
      <c r="E35" s="56"/>
      <c r="F35" s="57" t="s">
        <v>2</v>
      </c>
      <c r="G35" s="58"/>
      <c r="H35" s="127" t="s">
        <v>35</v>
      </c>
      <c r="I35" s="127"/>
      <c r="J35" s="59">
        <f>SUM(J4:J34)</f>
        <v>0</v>
      </c>
    </row>
    <row r="36" spans="2:14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128" t="s">
        <v>37</v>
      </c>
      <c r="I36" s="128"/>
      <c r="J36" s="43">
        <f>F36+F37</f>
        <v>0</v>
      </c>
      <c r="L36" s="3">
        <f>J36-J4-J5-J6</f>
        <v>0</v>
      </c>
      <c r="M36" s="3"/>
      <c r="N36" s="3">
        <f>L36-M36</f>
        <v>0</v>
      </c>
    </row>
    <row r="37" spans="2:14" x14ac:dyDescent="0.25">
      <c r="B37" s="60" t="s">
        <v>38</v>
      </c>
      <c r="C37" s="61">
        <f>C35</f>
        <v>0</v>
      </c>
      <c r="D37" s="2">
        <f>D35/1.03</f>
        <v>0</v>
      </c>
      <c r="E37" s="35"/>
      <c r="F37" s="36">
        <f>SUM(F4:F36)</f>
        <v>0</v>
      </c>
      <c r="G37" s="42"/>
      <c r="H37" s="39" t="s">
        <v>41</v>
      </c>
      <c r="I37" s="39"/>
      <c r="J37" s="40"/>
    </row>
    <row r="38" spans="2:14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/>
    </row>
    <row r="39" spans="2:14" ht="15.75" thickBot="1" x14ac:dyDescent="0.3">
      <c r="B39" s="129" t="s">
        <v>39</v>
      </c>
      <c r="C39" s="130"/>
      <c r="D39" s="62"/>
      <c r="E39" s="63"/>
      <c r="F39" s="64"/>
      <c r="G39" s="65"/>
      <c r="H39" s="131" t="s">
        <v>40</v>
      </c>
      <c r="I39" s="131"/>
      <c r="J39" s="66">
        <f>J36+J37+J38-J35</f>
        <v>0</v>
      </c>
      <c r="M39" s="5"/>
      <c r="N39" s="6">
        <f>J39+N34</f>
        <v>0</v>
      </c>
    </row>
    <row r="40" spans="2:14" ht="15.75" thickBot="1" x14ac:dyDescent="0.3">
      <c r="B40" s="121"/>
      <c r="C40" s="122"/>
      <c r="D40" s="122"/>
      <c r="E40" s="122"/>
      <c r="F40" s="122"/>
      <c r="G40" s="122"/>
      <c r="H40" s="122"/>
      <c r="I40" s="122"/>
      <c r="J40" s="123"/>
      <c r="M40" s="5" t="s">
        <v>6</v>
      </c>
      <c r="N40" s="6"/>
    </row>
    <row r="41" spans="2:14" ht="15.75" thickBot="1" x14ac:dyDescent="0.3">
      <c r="B41" s="121"/>
      <c r="C41" s="122"/>
      <c r="D41" s="122"/>
      <c r="E41" s="122"/>
      <c r="F41" s="122"/>
      <c r="G41" s="122"/>
      <c r="H41" s="122"/>
      <c r="I41" s="122"/>
      <c r="J41" s="123"/>
      <c r="M41" s="5" t="s">
        <v>7</v>
      </c>
      <c r="N41" s="6">
        <f>N40+N39</f>
        <v>0</v>
      </c>
    </row>
    <row r="42" spans="2:14" x14ac:dyDescent="0.25">
      <c r="J42" s="3"/>
    </row>
    <row r="43" spans="2:14" x14ac:dyDescent="0.25">
      <c r="J43" s="3"/>
    </row>
    <row r="46" spans="2:14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4" x14ac:dyDescent="0.25">
      <c r="B47" s="13" t="s">
        <v>13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4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16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356E92-1CAC-4568-9C76-328C1D52685F}">
  <sheetPr>
    <pageSetUpPr fitToPage="1"/>
  </sheetPr>
  <dimension ref="B1:AC58"/>
  <sheetViews>
    <sheetView zoomScale="85" zoomScaleNormal="85" workbookViewId="0">
      <selection activeCell="L36" sqref="L36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10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3.28515625" bestFit="1" customWidth="1"/>
    <col min="28" max="28" width="12.42578125" bestFit="1" customWidth="1"/>
    <col min="29" max="29" width="12.85546875" customWidth="1"/>
  </cols>
  <sheetData>
    <row r="1" spans="2:29" ht="15.75" thickBot="1" x14ac:dyDescent="0.3"/>
    <row r="2" spans="2:29" ht="15.75" thickBot="1" x14ac:dyDescent="0.3">
      <c r="B2" s="132" t="s">
        <v>44</v>
      </c>
      <c r="C2" s="133"/>
      <c r="D2" s="133"/>
      <c r="E2" s="133"/>
      <c r="F2" s="133"/>
      <c r="G2" s="133"/>
      <c r="H2" s="133"/>
      <c r="I2" s="133"/>
      <c r="J2" s="134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372200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  <c r="P3" s="82">
        <v>45951</v>
      </c>
      <c r="Q3" s="39">
        <f>R3-P3</f>
        <v>10</v>
      </c>
      <c r="R3" s="83">
        <v>45961</v>
      </c>
      <c r="S3" s="39" t="s">
        <v>50</v>
      </c>
      <c r="T3" s="84">
        <v>267</v>
      </c>
      <c r="U3" s="85" t="s">
        <v>46</v>
      </c>
      <c r="V3" s="85" t="s">
        <v>47</v>
      </c>
      <c r="W3" s="86">
        <v>7500</v>
      </c>
      <c r="X3" s="85" t="s">
        <v>36</v>
      </c>
      <c r="Y3" s="87">
        <v>13</v>
      </c>
      <c r="Z3" s="88">
        <v>97500</v>
      </c>
      <c r="AA3" s="89"/>
      <c r="AB3" s="88">
        <v>97500</v>
      </c>
      <c r="AC3" t="s">
        <v>51</v>
      </c>
    </row>
    <row r="4" spans="2:29" x14ac:dyDescent="0.25">
      <c r="B4" s="34">
        <v>45931</v>
      </c>
      <c r="C4" s="1"/>
      <c r="D4" s="2"/>
      <c r="E4" s="35"/>
      <c r="F4" s="36">
        <f>E4*C4</f>
        <v>0</v>
      </c>
      <c r="G4" s="37"/>
      <c r="H4" s="38" t="s">
        <v>4</v>
      </c>
      <c r="I4" s="39"/>
      <c r="J4" s="40">
        <v>0</v>
      </c>
      <c r="P4" s="82">
        <v>45951</v>
      </c>
      <c r="Q4" s="39">
        <f>R4-P4</f>
        <v>10</v>
      </c>
      <c r="R4" s="83">
        <v>45961</v>
      </c>
      <c r="S4" s="39" t="s">
        <v>50</v>
      </c>
      <c r="T4" s="84">
        <v>267</v>
      </c>
      <c r="U4" s="85" t="s">
        <v>46</v>
      </c>
      <c r="V4" s="85" t="s">
        <v>48</v>
      </c>
      <c r="W4" s="90">
        <v>400</v>
      </c>
      <c r="X4" s="85" t="s">
        <v>49</v>
      </c>
      <c r="Y4" s="87">
        <v>680</v>
      </c>
      <c r="Z4" s="88">
        <v>272000</v>
      </c>
      <c r="AA4" s="89"/>
      <c r="AB4" s="88">
        <v>272000</v>
      </c>
      <c r="AC4" t="s">
        <v>51</v>
      </c>
    </row>
    <row r="5" spans="2:29" x14ac:dyDescent="0.25">
      <c r="B5" s="34">
        <v>45932</v>
      </c>
      <c r="C5" s="1"/>
      <c r="D5" s="2"/>
      <c r="E5" s="35"/>
      <c r="F5" s="36">
        <f t="shared" ref="F5:F34" si="0">E5*C5</f>
        <v>0</v>
      </c>
      <c r="G5" s="9" t="s">
        <v>5</v>
      </c>
      <c r="H5" s="38"/>
      <c r="I5" s="39"/>
      <c r="J5" s="40">
        <f>(F36+F37)*I5</f>
        <v>0</v>
      </c>
      <c r="P5" s="91">
        <v>45952</v>
      </c>
      <c r="Q5" s="39">
        <f>R5-P5</f>
        <v>9</v>
      </c>
      <c r="R5" s="83">
        <v>45961</v>
      </c>
      <c r="S5" s="39" t="s">
        <v>50</v>
      </c>
      <c r="T5" s="92">
        <v>271</v>
      </c>
      <c r="U5" s="93" t="s">
        <v>46</v>
      </c>
      <c r="V5" s="93" t="s">
        <v>52</v>
      </c>
      <c r="W5" s="94">
        <v>5000</v>
      </c>
      <c r="X5" s="93" t="s">
        <v>36</v>
      </c>
      <c r="Y5" s="95">
        <v>13</v>
      </c>
      <c r="Z5" s="96">
        <v>65000</v>
      </c>
      <c r="AA5" s="97"/>
      <c r="AB5" s="96">
        <v>65000</v>
      </c>
      <c r="AC5" t="s">
        <v>51</v>
      </c>
    </row>
    <row r="6" spans="2:29" x14ac:dyDescent="0.25">
      <c r="B6" s="34">
        <v>45933</v>
      </c>
      <c r="C6" s="1"/>
      <c r="D6" s="2"/>
      <c r="E6" s="35"/>
      <c r="F6" s="36">
        <f t="shared" si="0"/>
        <v>0</v>
      </c>
      <c r="G6" s="37" t="s">
        <v>42</v>
      </c>
      <c r="H6" s="38"/>
      <c r="I6" s="39"/>
      <c r="J6" s="40"/>
      <c r="P6" s="91">
        <v>45952</v>
      </c>
      <c r="Q6" s="39">
        <f>R6-P6</f>
        <v>9</v>
      </c>
      <c r="R6" s="83">
        <v>45961</v>
      </c>
      <c r="S6" s="39" t="s">
        <v>50</v>
      </c>
      <c r="T6" s="92">
        <v>271</v>
      </c>
      <c r="U6" s="93" t="s">
        <v>46</v>
      </c>
      <c r="V6" s="93" t="s">
        <v>53</v>
      </c>
      <c r="W6" s="98">
        <v>150</v>
      </c>
      <c r="X6" s="93" t="s">
        <v>49</v>
      </c>
      <c r="Y6" s="95">
        <v>650</v>
      </c>
      <c r="Z6" s="96">
        <v>97500</v>
      </c>
      <c r="AA6" s="97"/>
      <c r="AB6" s="96">
        <v>97500</v>
      </c>
      <c r="AC6" t="s">
        <v>51</v>
      </c>
    </row>
    <row r="7" spans="2:29" x14ac:dyDescent="0.25">
      <c r="B7" s="34">
        <v>45934</v>
      </c>
      <c r="C7" s="1"/>
      <c r="D7" s="2"/>
      <c r="E7" s="35"/>
      <c r="F7" s="36">
        <f t="shared" si="0"/>
        <v>0</v>
      </c>
      <c r="G7" s="37" t="s">
        <v>43</v>
      </c>
      <c r="H7" s="38"/>
      <c r="I7" s="39"/>
      <c r="J7" s="40"/>
      <c r="P7" s="91">
        <v>45952</v>
      </c>
      <c r="Q7" s="39">
        <f>R7-P7</f>
        <v>9</v>
      </c>
      <c r="R7" s="83">
        <v>45961</v>
      </c>
      <c r="S7" s="39" t="s">
        <v>50</v>
      </c>
      <c r="T7" s="92">
        <v>271</v>
      </c>
      <c r="U7" s="93" t="s">
        <v>46</v>
      </c>
      <c r="V7" s="93" t="s">
        <v>54</v>
      </c>
      <c r="W7" s="94">
        <v>15000</v>
      </c>
      <c r="X7" s="93" t="s">
        <v>36</v>
      </c>
      <c r="Y7" s="95">
        <v>13.6</v>
      </c>
      <c r="Z7" s="96">
        <v>204000</v>
      </c>
      <c r="AA7" s="97"/>
      <c r="AB7" s="96">
        <v>204000</v>
      </c>
      <c r="AC7" t="s">
        <v>51</v>
      </c>
    </row>
    <row r="8" spans="2:29" x14ac:dyDescent="0.25">
      <c r="B8" s="34">
        <v>45935</v>
      </c>
      <c r="C8" s="1"/>
      <c r="D8" s="2"/>
      <c r="E8" s="35"/>
      <c r="F8" s="36">
        <f t="shared" si="0"/>
        <v>0</v>
      </c>
      <c r="G8" s="41">
        <v>45945</v>
      </c>
      <c r="H8" s="42" t="s">
        <v>45</v>
      </c>
      <c r="I8" s="5"/>
      <c r="J8" s="43">
        <v>200000</v>
      </c>
      <c r="P8" s="14"/>
      <c r="Q8" s="14"/>
      <c r="R8" s="14"/>
      <c r="S8" s="14"/>
      <c r="T8" s="14"/>
      <c r="U8" s="14"/>
      <c r="V8" s="14" t="s">
        <v>64</v>
      </c>
      <c r="W8" s="14"/>
      <c r="X8" s="14"/>
      <c r="Y8" s="14"/>
      <c r="Z8" s="14"/>
      <c r="AA8" s="14"/>
      <c r="AB8" s="101">
        <v>-536254</v>
      </c>
    </row>
    <row r="9" spans="2:29" x14ac:dyDescent="0.25">
      <c r="B9" s="34">
        <v>45936</v>
      </c>
      <c r="C9" s="1"/>
      <c r="D9" s="2"/>
      <c r="E9" s="35"/>
      <c r="F9" s="36">
        <f t="shared" si="0"/>
        <v>0</v>
      </c>
      <c r="G9" s="41">
        <v>45952</v>
      </c>
      <c r="H9" s="42" t="s">
        <v>55</v>
      </c>
      <c r="I9" s="5"/>
      <c r="J9" s="43">
        <v>100000</v>
      </c>
      <c r="P9" s="99">
        <v>45969</v>
      </c>
      <c r="Q9" s="100"/>
      <c r="R9" s="100"/>
      <c r="S9" s="100"/>
      <c r="T9" s="100"/>
      <c r="U9" s="100"/>
      <c r="V9" s="100" t="s">
        <v>58</v>
      </c>
      <c r="W9" s="100"/>
      <c r="X9" s="100"/>
      <c r="Y9" s="100"/>
      <c r="Z9" s="100"/>
      <c r="AA9" s="100"/>
      <c r="AB9" s="81">
        <v>-199746</v>
      </c>
    </row>
    <row r="10" spans="2:29" x14ac:dyDescent="0.25">
      <c r="B10" s="34">
        <v>45937</v>
      </c>
      <c r="C10" s="1"/>
      <c r="D10" s="2"/>
      <c r="E10" s="35"/>
      <c r="F10" s="36">
        <f t="shared" si="0"/>
        <v>0</v>
      </c>
      <c r="G10" s="41">
        <v>45964</v>
      </c>
      <c r="H10" s="42" t="s">
        <v>55</v>
      </c>
      <c r="I10" s="5"/>
      <c r="J10" s="43">
        <v>200000</v>
      </c>
      <c r="P10" s="80">
        <v>45962</v>
      </c>
      <c r="Q10" s="5">
        <f>R10-P10</f>
        <v>29</v>
      </c>
      <c r="R10" s="68">
        <v>45991</v>
      </c>
      <c r="S10" s="5" t="s">
        <v>50</v>
      </c>
      <c r="T10" s="79">
        <v>292</v>
      </c>
      <c r="U10" s="78" t="s">
        <v>46</v>
      </c>
      <c r="V10" s="76" t="s">
        <v>47</v>
      </c>
      <c r="W10" s="77">
        <v>4000</v>
      </c>
      <c r="X10" s="76" t="s">
        <v>36</v>
      </c>
      <c r="Y10" s="74">
        <v>13</v>
      </c>
      <c r="Z10" s="73">
        <v>52000</v>
      </c>
      <c r="AA10" s="72"/>
      <c r="AB10" s="73">
        <v>52000</v>
      </c>
      <c r="AC10" t="s">
        <v>57</v>
      </c>
    </row>
    <row r="11" spans="2:29" x14ac:dyDescent="0.25">
      <c r="B11" s="34">
        <v>45938</v>
      </c>
      <c r="C11" s="1"/>
      <c r="D11" s="2"/>
      <c r="E11" s="35"/>
      <c r="F11" s="36">
        <f t="shared" si="0"/>
        <v>0</v>
      </c>
      <c r="G11" s="69">
        <v>45951</v>
      </c>
      <c r="H11" s="42" t="s">
        <v>59</v>
      </c>
      <c r="I11" s="5"/>
      <c r="J11" s="67">
        <v>97500</v>
      </c>
      <c r="L11" s="102"/>
      <c r="P11" s="80">
        <v>45962</v>
      </c>
      <c r="Q11" s="5">
        <f>R11-P11</f>
        <v>29</v>
      </c>
      <c r="R11" s="68">
        <v>45991</v>
      </c>
      <c r="S11" s="5" t="s">
        <v>50</v>
      </c>
      <c r="T11" s="79">
        <v>292</v>
      </c>
      <c r="U11" s="78" t="s">
        <v>46</v>
      </c>
      <c r="V11" s="76" t="s">
        <v>48</v>
      </c>
      <c r="W11" s="75">
        <v>450</v>
      </c>
      <c r="X11" s="76" t="s">
        <v>49</v>
      </c>
      <c r="Y11" s="74">
        <v>680</v>
      </c>
      <c r="Z11" s="73">
        <v>306000</v>
      </c>
      <c r="AA11" s="72"/>
      <c r="AB11" s="73">
        <v>306000</v>
      </c>
      <c r="AC11" t="s">
        <v>57</v>
      </c>
    </row>
    <row r="12" spans="2:29" x14ac:dyDescent="0.25">
      <c r="B12" s="34">
        <v>45939</v>
      </c>
      <c r="C12" s="1"/>
      <c r="D12" s="2"/>
      <c r="E12" s="35"/>
      <c r="F12" s="36">
        <f t="shared" si="0"/>
        <v>0</v>
      </c>
      <c r="G12" s="69">
        <v>45951</v>
      </c>
      <c r="H12" s="42" t="s">
        <v>60</v>
      </c>
      <c r="I12" s="5"/>
      <c r="J12" s="67">
        <v>272000</v>
      </c>
      <c r="L12" s="102"/>
      <c r="P12" s="80">
        <v>45962</v>
      </c>
      <c r="Q12" s="5">
        <f>R12-P12</f>
        <v>29</v>
      </c>
      <c r="R12" s="68">
        <v>45991</v>
      </c>
      <c r="S12" s="5" t="s">
        <v>50</v>
      </c>
      <c r="T12" s="79">
        <v>292</v>
      </c>
      <c r="U12" s="78" t="s">
        <v>46</v>
      </c>
      <c r="V12" s="76" t="s">
        <v>56</v>
      </c>
      <c r="W12" s="77">
        <v>1000</v>
      </c>
      <c r="X12" s="76" t="s">
        <v>36</v>
      </c>
      <c r="Y12" s="74">
        <v>14.2</v>
      </c>
      <c r="Z12" s="73">
        <v>14200</v>
      </c>
      <c r="AA12" s="72"/>
      <c r="AB12" s="73">
        <v>14200</v>
      </c>
      <c r="AC12" t="s">
        <v>57</v>
      </c>
    </row>
    <row r="13" spans="2:29" x14ac:dyDescent="0.25">
      <c r="B13" s="34">
        <v>45940</v>
      </c>
      <c r="C13" s="1"/>
      <c r="D13" s="2"/>
      <c r="E13" s="35"/>
      <c r="F13" s="36">
        <f t="shared" si="0"/>
        <v>0</v>
      </c>
      <c r="G13" s="71">
        <v>45952</v>
      </c>
      <c r="H13" s="42" t="s">
        <v>61</v>
      </c>
      <c r="I13" s="5"/>
      <c r="J13" s="70">
        <v>65000</v>
      </c>
      <c r="L13" s="102"/>
    </row>
    <row r="14" spans="2:29" x14ac:dyDescent="0.25">
      <c r="B14" s="34">
        <v>45941</v>
      </c>
      <c r="C14" s="1"/>
      <c r="D14" s="2"/>
      <c r="E14" s="35"/>
      <c r="F14" s="36">
        <f t="shared" si="0"/>
        <v>0</v>
      </c>
      <c r="G14" s="71">
        <v>45952</v>
      </c>
      <c r="H14" s="42" t="s">
        <v>62</v>
      </c>
      <c r="I14" s="5"/>
      <c r="J14" s="70">
        <v>97500</v>
      </c>
      <c r="L14" s="102"/>
    </row>
    <row r="15" spans="2:29" x14ac:dyDescent="0.25">
      <c r="B15" s="34">
        <v>45942</v>
      </c>
      <c r="C15" s="1"/>
      <c r="D15" s="2"/>
      <c r="E15" s="35"/>
      <c r="F15" s="36">
        <f t="shared" si="0"/>
        <v>0</v>
      </c>
      <c r="G15" s="71">
        <v>45952</v>
      </c>
      <c r="H15" s="42" t="s">
        <v>63</v>
      </c>
      <c r="I15" s="5"/>
      <c r="J15" s="70">
        <v>204000</v>
      </c>
    </row>
    <row r="16" spans="2:29" x14ac:dyDescent="0.25">
      <c r="B16" s="34">
        <v>45943</v>
      </c>
      <c r="C16" s="1"/>
      <c r="D16" s="2"/>
      <c r="E16" s="35"/>
      <c r="F16" s="36">
        <f t="shared" si="0"/>
        <v>0</v>
      </c>
      <c r="G16" s="41">
        <v>45969</v>
      </c>
      <c r="H16" s="42" t="s">
        <v>58</v>
      </c>
      <c r="I16" s="5"/>
      <c r="J16" s="43">
        <v>-199746</v>
      </c>
    </row>
    <row r="17" spans="2:27" x14ac:dyDescent="0.25">
      <c r="B17" s="34">
        <v>45944</v>
      </c>
      <c r="C17" s="1"/>
      <c r="D17" s="2"/>
      <c r="E17" s="35"/>
      <c r="F17" s="36">
        <f t="shared" si="0"/>
        <v>0</v>
      </c>
      <c r="G17" s="44"/>
      <c r="H17" s="42"/>
      <c r="I17" s="5"/>
      <c r="J17" s="43"/>
    </row>
    <row r="18" spans="2:27" x14ac:dyDescent="0.25">
      <c r="B18" s="34">
        <v>45945</v>
      </c>
      <c r="C18" s="1"/>
      <c r="D18" s="2"/>
      <c r="E18" s="35"/>
      <c r="F18" s="36">
        <f t="shared" si="0"/>
        <v>0</v>
      </c>
      <c r="G18" s="44" t="s">
        <v>66</v>
      </c>
      <c r="H18" s="42"/>
      <c r="I18" s="5"/>
      <c r="J18" s="43">
        <v>5226.75</v>
      </c>
    </row>
    <row r="19" spans="2:27" x14ac:dyDescent="0.25">
      <c r="B19" s="34">
        <v>45946</v>
      </c>
      <c r="C19" s="1"/>
      <c r="D19" s="2"/>
      <c r="E19" s="35"/>
      <c r="F19" s="36">
        <f t="shared" si="0"/>
        <v>0</v>
      </c>
      <c r="G19" s="44" t="s">
        <v>67</v>
      </c>
      <c r="H19" s="42"/>
      <c r="I19" s="5"/>
      <c r="J19" s="43">
        <v>10720.645</v>
      </c>
    </row>
    <row r="20" spans="2:27" x14ac:dyDescent="0.25">
      <c r="B20" s="34">
        <v>45947</v>
      </c>
      <c r="C20" s="1">
        <v>2090</v>
      </c>
      <c r="D20" s="2"/>
      <c r="E20" s="35">
        <v>19.75</v>
      </c>
      <c r="F20" s="36">
        <f t="shared" si="0"/>
        <v>41277.5</v>
      </c>
      <c r="G20" s="44" t="s">
        <v>68</v>
      </c>
      <c r="H20" s="42"/>
      <c r="I20" s="5"/>
      <c r="J20" s="43">
        <v>11051.672500000001</v>
      </c>
    </row>
    <row r="21" spans="2:27" x14ac:dyDescent="0.25">
      <c r="B21" s="34">
        <v>45948</v>
      </c>
      <c r="C21" s="1">
        <v>1893</v>
      </c>
      <c r="D21" s="2"/>
      <c r="E21" s="35">
        <v>19.75</v>
      </c>
      <c r="F21" s="36">
        <f t="shared" si="0"/>
        <v>37386.75</v>
      </c>
      <c r="G21" s="44" t="s">
        <v>69</v>
      </c>
      <c r="H21" s="42"/>
      <c r="I21" s="5"/>
      <c r="J21" s="43">
        <v>3716.8</v>
      </c>
      <c r="M21" s="102"/>
    </row>
    <row r="22" spans="2:27" x14ac:dyDescent="0.25">
      <c r="B22" s="34">
        <v>45949</v>
      </c>
      <c r="C22" s="1">
        <v>2041</v>
      </c>
      <c r="D22" s="2"/>
      <c r="E22" s="35">
        <v>19.75</v>
      </c>
      <c r="F22" s="36">
        <f t="shared" si="0"/>
        <v>40309.75</v>
      </c>
      <c r="G22" s="44"/>
      <c r="H22" s="42"/>
      <c r="I22" s="5"/>
      <c r="J22" s="43"/>
      <c r="M22" s="102"/>
    </row>
    <row r="23" spans="2:27" x14ac:dyDescent="0.25">
      <c r="B23" s="34">
        <v>45950</v>
      </c>
      <c r="C23" s="1">
        <v>2000</v>
      </c>
      <c r="D23" s="2"/>
      <c r="E23" s="35">
        <v>19.75</v>
      </c>
      <c r="F23" s="36">
        <f t="shared" si="0"/>
        <v>39500</v>
      </c>
      <c r="G23" s="44"/>
      <c r="H23" s="42"/>
      <c r="I23" s="5" t="s">
        <v>70</v>
      </c>
      <c r="J23" s="43">
        <v>3790.0250000000001</v>
      </c>
    </row>
    <row r="24" spans="2:27" x14ac:dyDescent="0.25">
      <c r="B24" s="34">
        <v>45951</v>
      </c>
      <c r="C24" s="1">
        <v>2099</v>
      </c>
      <c r="D24" s="2"/>
      <c r="E24" s="35">
        <v>19.75</v>
      </c>
      <c r="F24" s="36">
        <f t="shared" si="0"/>
        <v>41455.25</v>
      </c>
      <c r="G24" s="44"/>
      <c r="H24" s="42"/>
      <c r="I24" s="5"/>
      <c r="J24" s="43"/>
    </row>
    <row r="25" spans="2:27" x14ac:dyDescent="0.25">
      <c r="B25" s="34">
        <v>45952</v>
      </c>
      <c r="C25" s="1">
        <v>2746</v>
      </c>
      <c r="D25" s="2"/>
      <c r="E25" s="35">
        <v>19.75</v>
      </c>
      <c r="F25" s="36">
        <f t="shared" si="0"/>
        <v>54233.5</v>
      </c>
      <c r="G25" s="44"/>
      <c r="H25" s="42"/>
      <c r="I25" s="5"/>
      <c r="J25" s="43"/>
    </row>
    <row r="26" spans="2:27" x14ac:dyDescent="0.25">
      <c r="B26" s="34">
        <v>45953</v>
      </c>
      <c r="C26" s="1">
        <v>1710</v>
      </c>
      <c r="D26" s="2"/>
      <c r="E26" s="35">
        <v>19.75</v>
      </c>
      <c r="F26" s="36">
        <f t="shared" si="0"/>
        <v>33772.5</v>
      </c>
      <c r="G26" s="44"/>
      <c r="H26" s="42"/>
      <c r="I26" s="5"/>
      <c r="J26" s="43"/>
      <c r="AA26" s="4"/>
    </row>
    <row r="27" spans="2:27" x14ac:dyDescent="0.25">
      <c r="B27" s="34">
        <v>45954</v>
      </c>
      <c r="C27" s="1">
        <v>1850</v>
      </c>
      <c r="D27" s="2"/>
      <c r="E27" s="35">
        <v>19.75</v>
      </c>
      <c r="F27" s="36">
        <f t="shared" si="0"/>
        <v>36537.5</v>
      </c>
      <c r="G27" s="44"/>
      <c r="H27" s="42"/>
      <c r="I27" s="5"/>
      <c r="J27" s="43"/>
    </row>
    <row r="28" spans="2:27" x14ac:dyDescent="0.25">
      <c r="B28" s="34">
        <v>45955</v>
      </c>
      <c r="C28" s="1">
        <v>1816</v>
      </c>
      <c r="D28" s="2"/>
      <c r="E28" s="35">
        <v>19.75</v>
      </c>
      <c r="F28" s="36">
        <f t="shared" si="0"/>
        <v>35866</v>
      </c>
      <c r="G28" s="44"/>
      <c r="H28" s="42"/>
      <c r="I28" s="5"/>
      <c r="J28" s="43"/>
    </row>
    <row r="29" spans="2:27" x14ac:dyDescent="0.25">
      <c r="B29" s="34">
        <v>45956</v>
      </c>
      <c r="C29" s="1">
        <v>1903</v>
      </c>
      <c r="D29" s="2"/>
      <c r="E29" s="35">
        <v>19.75</v>
      </c>
      <c r="F29" s="36">
        <f t="shared" si="0"/>
        <v>37584.25</v>
      </c>
      <c r="G29" s="44"/>
      <c r="H29" s="42"/>
      <c r="I29" s="5"/>
      <c r="J29" s="43"/>
    </row>
    <row r="30" spans="2:27" x14ac:dyDescent="0.25">
      <c r="B30" s="34">
        <v>45957</v>
      </c>
      <c r="C30" s="1">
        <v>1740</v>
      </c>
      <c r="D30" s="2"/>
      <c r="E30" s="35">
        <v>19.75</v>
      </c>
      <c r="F30" s="36">
        <f t="shared" si="0"/>
        <v>34365</v>
      </c>
      <c r="G30" s="44"/>
      <c r="H30" s="42"/>
      <c r="I30" s="5"/>
      <c r="J30" s="43"/>
    </row>
    <row r="31" spans="2:27" x14ac:dyDescent="0.25">
      <c r="B31" s="34">
        <v>45958</v>
      </c>
      <c r="C31" s="1">
        <v>1750</v>
      </c>
      <c r="D31" s="2"/>
      <c r="E31" s="35">
        <v>19.75</v>
      </c>
      <c r="F31" s="36">
        <f t="shared" si="0"/>
        <v>34562.5</v>
      </c>
      <c r="G31" s="44"/>
      <c r="H31" s="42"/>
      <c r="I31" s="5"/>
      <c r="J31" s="43"/>
    </row>
    <row r="32" spans="2:27" x14ac:dyDescent="0.25">
      <c r="B32" s="34">
        <v>45959</v>
      </c>
      <c r="C32" s="1">
        <v>1750</v>
      </c>
      <c r="D32" s="2"/>
      <c r="E32" s="35">
        <v>19.75</v>
      </c>
      <c r="F32" s="36">
        <f t="shared" si="0"/>
        <v>34562.5</v>
      </c>
      <c r="G32" s="44"/>
      <c r="H32" s="42"/>
      <c r="I32" s="5"/>
      <c r="J32" s="43"/>
    </row>
    <row r="33" spans="2:14" x14ac:dyDescent="0.25">
      <c r="B33" s="34">
        <v>45960</v>
      </c>
      <c r="C33" s="1">
        <v>2261</v>
      </c>
      <c r="D33" s="2"/>
      <c r="E33" s="35">
        <v>19.75</v>
      </c>
      <c r="F33" s="36">
        <f t="shared" si="0"/>
        <v>44654.75</v>
      </c>
      <c r="G33" s="44"/>
      <c r="H33" s="42"/>
      <c r="I33" s="5"/>
      <c r="J33" s="43"/>
    </row>
    <row r="34" spans="2:14" ht="15.75" thickBot="1" x14ac:dyDescent="0.3">
      <c r="B34" s="34">
        <v>45961</v>
      </c>
      <c r="C34" s="8">
        <v>1646</v>
      </c>
      <c r="D34" s="46"/>
      <c r="E34" s="35">
        <v>19.75</v>
      </c>
      <c r="F34" s="48">
        <f t="shared" si="0"/>
        <v>32508.5</v>
      </c>
      <c r="G34" s="49"/>
      <c r="H34" s="50"/>
      <c r="I34" s="51"/>
      <c r="J34" s="52"/>
    </row>
    <row r="35" spans="2:14" x14ac:dyDescent="0.25">
      <c r="B35" s="53" t="s">
        <v>34</v>
      </c>
      <c r="C35" s="54">
        <f>SUM(C4:C34)</f>
        <v>29295</v>
      </c>
      <c r="D35" s="55">
        <f>SUM(D4:D34)</f>
        <v>0</v>
      </c>
      <c r="E35" s="56"/>
      <c r="F35" s="57" t="s">
        <v>2</v>
      </c>
      <c r="G35" s="58"/>
      <c r="H35" s="127" t="s">
        <v>35</v>
      </c>
      <c r="I35" s="127"/>
      <c r="J35" s="59">
        <f>SUM(J4:J34)</f>
        <v>1070759.8925000001</v>
      </c>
    </row>
    <row r="36" spans="2:14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128" t="s">
        <v>37</v>
      </c>
      <c r="I36" s="128"/>
      <c r="J36" s="43">
        <f>F36+F37</f>
        <v>578576.25</v>
      </c>
      <c r="L36" s="3">
        <f>J36+J37</f>
        <v>584362.01249999995</v>
      </c>
      <c r="M36" s="3">
        <v>584362.01</v>
      </c>
      <c r="N36" s="3">
        <f>L36-M36</f>
        <v>2.4999999441206455E-3</v>
      </c>
    </row>
    <row r="37" spans="2:14" x14ac:dyDescent="0.25">
      <c r="B37" s="60" t="s">
        <v>38</v>
      </c>
      <c r="C37" s="61">
        <f>C35</f>
        <v>29295</v>
      </c>
      <c r="D37" s="2">
        <f>D35/1.03</f>
        <v>0</v>
      </c>
      <c r="E37" s="35"/>
      <c r="F37" s="36">
        <f>SUM(F4:F36)</f>
        <v>578576.25</v>
      </c>
      <c r="G37" s="42"/>
      <c r="H37" s="39" t="s">
        <v>74</v>
      </c>
      <c r="I37" s="39"/>
      <c r="J37" s="40">
        <f>J36*0.01</f>
        <v>5785.7624999999998</v>
      </c>
    </row>
    <row r="38" spans="2:14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/>
    </row>
    <row r="39" spans="2:14" ht="15.75" thickBot="1" x14ac:dyDescent="0.3">
      <c r="B39" s="129" t="s">
        <v>39</v>
      </c>
      <c r="C39" s="130"/>
      <c r="D39" s="62"/>
      <c r="E39" s="63"/>
      <c r="F39" s="64"/>
      <c r="G39" s="65"/>
      <c r="H39" s="131" t="s">
        <v>40</v>
      </c>
      <c r="I39" s="131"/>
      <c r="J39" s="66">
        <f>J36+J37+J38-J35</f>
        <v>-486397.88000000012</v>
      </c>
    </row>
    <row r="40" spans="2:14" ht="15.75" thickBot="1" x14ac:dyDescent="0.3">
      <c r="B40" s="121"/>
      <c r="C40" s="122"/>
      <c r="D40" s="122"/>
      <c r="E40" s="122"/>
      <c r="F40" s="122"/>
      <c r="G40" s="122"/>
      <c r="H40" s="122"/>
      <c r="I40" s="122"/>
      <c r="J40" s="123"/>
    </row>
    <row r="41" spans="2:14" ht="15.75" thickBot="1" x14ac:dyDescent="0.3">
      <c r="B41" s="121"/>
      <c r="C41" s="122"/>
      <c r="D41" s="122"/>
      <c r="E41" s="122"/>
      <c r="F41" s="122"/>
      <c r="G41" s="122"/>
      <c r="H41" s="122"/>
      <c r="I41" s="122"/>
      <c r="J41" s="123"/>
    </row>
    <row r="42" spans="2:14" x14ac:dyDescent="0.25">
      <c r="J42" s="3"/>
    </row>
    <row r="43" spans="2:14" x14ac:dyDescent="0.25">
      <c r="J43" s="3"/>
    </row>
    <row r="46" spans="2:14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4" x14ac:dyDescent="0.25">
      <c r="B47" s="13" t="s">
        <v>13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4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16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0866141732283472" right="0.70866141732283472" top="0.74803149606299213" bottom="0.74803149606299213" header="0.31496062992125984" footer="0.31496062992125984"/>
  <pageSetup paperSize="9" scale="83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4CF496-5FD1-4A97-A675-37AFCFD51C17}">
  <sheetPr>
    <pageSetUpPr fitToPage="1"/>
  </sheetPr>
  <dimension ref="B1:AC58"/>
  <sheetViews>
    <sheetView zoomScale="85" zoomScaleNormal="85" workbookViewId="0">
      <selection activeCell="M37" sqref="M37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9.2851562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10.28515625" bestFit="1" customWidth="1"/>
    <col min="24" max="25" width="11.28515625" bestFit="1" customWidth="1"/>
    <col min="26" max="26" width="9.85546875" bestFit="1" customWidth="1"/>
    <col min="27" max="27" width="10.85546875" bestFit="1" customWidth="1"/>
    <col min="28" max="28" width="13.28515625" bestFit="1" customWidth="1"/>
    <col min="29" max="29" width="12.85546875" customWidth="1"/>
  </cols>
  <sheetData>
    <row r="1" spans="2:29" ht="15.75" thickBot="1" x14ac:dyDescent="0.3"/>
    <row r="2" spans="2:29" ht="15.75" thickBot="1" x14ac:dyDescent="0.3">
      <c r="B2" s="132" t="s">
        <v>44</v>
      </c>
      <c r="C2" s="133"/>
      <c r="D2" s="133"/>
      <c r="E2" s="133"/>
      <c r="F2" s="133"/>
      <c r="G2" s="133"/>
      <c r="H2" s="133"/>
      <c r="I2" s="133"/>
      <c r="J2" s="134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  <c r="P3" s="82">
        <v>45951</v>
      </c>
      <c r="Q3" s="39">
        <f>R3-P3</f>
        <v>10</v>
      </c>
      <c r="R3" s="83">
        <v>45961</v>
      </c>
      <c r="S3" s="39" t="s">
        <v>50</v>
      </c>
      <c r="T3" s="84">
        <v>267</v>
      </c>
      <c r="U3" s="85" t="s">
        <v>46</v>
      </c>
      <c r="V3" s="85" t="s">
        <v>47</v>
      </c>
      <c r="W3" s="86">
        <v>7500</v>
      </c>
      <c r="X3" s="85" t="s">
        <v>36</v>
      </c>
      <c r="Y3" s="87">
        <v>13</v>
      </c>
      <c r="Z3" s="88">
        <v>97500</v>
      </c>
      <c r="AA3" s="89"/>
      <c r="AB3" s="88">
        <v>97500</v>
      </c>
      <c r="AC3" t="s">
        <v>51</v>
      </c>
    </row>
    <row r="4" spans="2:29" x14ac:dyDescent="0.25">
      <c r="B4" s="34">
        <v>45962</v>
      </c>
      <c r="C4" s="1">
        <v>2308</v>
      </c>
      <c r="D4" s="2"/>
      <c r="E4" s="35">
        <v>19.75</v>
      </c>
      <c r="F4" s="36">
        <f>E4*C4</f>
        <v>45583</v>
      </c>
      <c r="G4" s="37"/>
      <c r="H4" s="38" t="s">
        <v>4</v>
      </c>
      <c r="I4" s="39"/>
      <c r="J4" s="40">
        <f>'EKİM 2025'!J39*-1</f>
        <v>486397.88000000012</v>
      </c>
      <c r="P4" s="82">
        <v>45951</v>
      </c>
      <c r="Q4" s="39">
        <f>R4-P4</f>
        <v>10</v>
      </c>
      <c r="R4" s="83">
        <v>45961</v>
      </c>
      <c r="S4" s="39" t="s">
        <v>50</v>
      </c>
      <c r="T4" s="84">
        <v>267</v>
      </c>
      <c r="U4" s="85" t="s">
        <v>46</v>
      </c>
      <c r="V4" s="85" t="s">
        <v>48</v>
      </c>
      <c r="W4" s="90">
        <v>400</v>
      </c>
      <c r="X4" s="85" t="s">
        <v>49</v>
      </c>
      <c r="Y4" s="87">
        <v>680</v>
      </c>
      <c r="Z4" s="88">
        <v>272000</v>
      </c>
      <c r="AA4" s="89"/>
      <c r="AB4" s="88">
        <v>272000</v>
      </c>
      <c r="AC4" t="s">
        <v>51</v>
      </c>
    </row>
    <row r="5" spans="2:29" x14ac:dyDescent="0.25">
      <c r="B5" s="34">
        <v>45963</v>
      </c>
      <c r="C5" s="1">
        <v>2394</v>
      </c>
      <c r="D5" s="2"/>
      <c r="E5" s="35">
        <v>19.75</v>
      </c>
      <c r="F5" s="36">
        <f t="shared" ref="F5:F34" si="0">E5*C5</f>
        <v>47281.5</v>
      </c>
      <c r="G5" s="9" t="s">
        <v>5</v>
      </c>
      <c r="H5" s="38"/>
      <c r="I5" s="39"/>
      <c r="J5" s="40">
        <f>(F36+F37)*I5</f>
        <v>0</v>
      </c>
      <c r="P5" s="91">
        <v>45952</v>
      </c>
      <c r="Q5" s="39">
        <f>R5-P5</f>
        <v>9</v>
      </c>
      <c r="R5" s="83">
        <v>45961</v>
      </c>
      <c r="S5" s="39" t="s">
        <v>50</v>
      </c>
      <c r="T5" s="92">
        <v>271</v>
      </c>
      <c r="U5" s="93" t="s">
        <v>46</v>
      </c>
      <c r="V5" s="93" t="s">
        <v>52</v>
      </c>
      <c r="W5" s="94">
        <v>5000</v>
      </c>
      <c r="X5" s="93" t="s">
        <v>36</v>
      </c>
      <c r="Y5" s="95">
        <v>13</v>
      </c>
      <c r="Z5" s="96">
        <v>65000</v>
      </c>
      <c r="AA5" s="97"/>
      <c r="AB5" s="96">
        <v>65000</v>
      </c>
      <c r="AC5" t="s">
        <v>51</v>
      </c>
    </row>
    <row r="6" spans="2:29" x14ac:dyDescent="0.25">
      <c r="B6" s="34">
        <v>45964</v>
      </c>
      <c r="C6" s="1">
        <v>2213</v>
      </c>
      <c r="D6" s="2"/>
      <c r="E6" s="35">
        <v>19.75</v>
      </c>
      <c r="F6" s="36">
        <f t="shared" si="0"/>
        <v>43706.75</v>
      </c>
      <c r="G6" s="37" t="s">
        <v>42</v>
      </c>
      <c r="H6" s="38"/>
      <c r="I6" s="39"/>
      <c r="J6" s="40"/>
      <c r="P6" s="91">
        <v>45952</v>
      </c>
      <c r="Q6" s="39">
        <f>R6-P6</f>
        <v>9</v>
      </c>
      <c r="R6" s="83">
        <v>45961</v>
      </c>
      <c r="S6" s="39" t="s">
        <v>50</v>
      </c>
      <c r="T6" s="92">
        <v>271</v>
      </c>
      <c r="U6" s="93" t="s">
        <v>46</v>
      </c>
      <c r="V6" s="93" t="s">
        <v>53</v>
      </c>
      <c r="W6" s="98">
        <v>150</v>
      </c>
      <c r="X6" s="93" t="s">
        <v>49</v>
      </c>
      <c r="Y6" s="95">
        <v>650</v>
      </c>
      <c r="Z6" s="96">
        <v>97500</v>
      </c>
      <c r="AA6" s="97"/>
      <c r="AB6" s="96">
        <v>97500</v>
      </c>
      <c r="AC6" t="s">
        <v>51</v>
      </c>
    </row>
    <row r="7" spans="2:29" x14ac:dyDescent="0.25">
      <c r="B7" s="34">
        <v>45965</v>
      </c>
      <c r="C7" s="1">
        <v>2687</v>
      </c>
      <c r="D7" s="2"/>
      <c r="E7" s="35">
        <v>19.75</v>
      </c>
      <c r="F7" s="36">
        <f t="shared" si="0"/>
        <v>53068.25</v>
      </c>
      <c r="G7" s="37" t="s">
        <v>43</v>
      </c>
      <c r="H7" s="38"/>
      <c r="I7" s="39"/>
      <c r="J7" s="40"/>
      <c r="P7" s="91">
        <v>45952</v>
      </c>
      <c r="Q7" s="39">
        <f>R7-P7</f>
        <v>9</v>
      </c>
      <c r="R7" s="83">
        <v>45961</v>
      </c>
      <c r="S7" s="39" t="s">
        <v>50</v>
      </c>
      <c r="T7" s="92">
        <v>271</v>
      </c>
      <c r="U7" s="93" t="s">
        <v>46</v>
      </c>
      <c r="V7" s="93" t="s">
        <v>54</v>
      </c>
      <c r="W7" s="94">
        <v>15000</v>
      </c>
      <c r="X7" s="93" t="s">
        <v>36</v>
      </c>
      <c r="Y7" s="95">
        <v>13.6</v>
      </c>
      <c r="Z7" s="96">
        <v>204000</v>
      </c>
      <c r="AA7" s="97"/>
      <c r="AB7" s="96">
        <v>204000</v>
      </c>
      <c r="AC7" t="s">
        <v>51</v>
      </c>
    </row>
    <row r="8" spans="2:29" x14ac:dyDescent="0.25">
      <c r="B8" s="34">
        <v>45966</v>
      </c>
      <c r="C8" s="1">
        <v>2345</v>
      </c>
      <c r="D8" s="2"/>
      <c r="E8" s="35">
        <v>19.75</v>
      </c>
      <c r="F8" s="36">
        <f t="shared" si="0"/>
        <v>46313.75</v>
      </c>
      <c r="G8" s="41"/>
      <c r="H8" s="42"/>
      <c r="I8" s="5"/>
      <c r="J8" s="43"/>
      <c r="P8" s="14"/>
      <c r="Q8" s="14"/>
      <c r="R8" s="14"/>
      <c r="S8" s="14"/>
      <c r="T8" s="14"/>
      <c r="U8" s="14"/>
      <c r="V8" s="14" t="s">
        <v>64</v>
      </c>
      <c r="W8" s="14"/>
      <c r="X8" s="14"/>
      <c r="Y8" s="14"/>
      <c r="Z8" s="14"/>
      <c r="AA8" s="14"/>
      <c r="AB8" s="101">
        <v>-536254</v>
      </c>
    </row>
    <row r="9" spans="2:29" x14ac:dyDescent="0.25">
      <c r="B9" s="34">
        <v>45967</v>
      </c>
      <c r="C9" s="1">
        <v>2460</v>
      </c>
      <c r="D9" s="2"/>
      <c r="E9" s="35">
        <v>19.75</v>
      </c>
      <c r="F9" s="36">
        <f t="shared" si="0"/>
        <v>48585</v>
      </c>
      <c r="G9" s="41">
        <v>45966</v>
      </c>
      <c r="H9" s="42" t="s">
        <v>71</v>
      </c>
      <c r="I9" s="5"/>
      <c r="J9" s="43">
        <v>1000000</v>
      </c>
      <c r="P9" s="99">
        <v>45969</v>
      </c>
      <c r="Q9" s="100"/>
      <c r="R9" s="100"/>
      <c r="S9" s="100"/>
      <c r="T9" s="100"/>
      <c r="U9" s="100"/>
      <c r="V9" s="100" t="s">
        <v>58</v>
      </c>
      <c r="W9" s="100"/>
      <c r="X9" s="100"/>
      <c r="Y9" s="100"/>
      <c r="Z9" s="100"/>
      <c r="AA9" s="100"/>
      <c r="AB9" s="81">
        <v>-199746</v>
      </c>
    </row>
    <row r="10" spans="2:29" x14ac:dyDescent="0.25">
      <c r="B10" s="34">
        <v>45968</v>
      </c>
      <c r="C10" s="1">
        <v>3748</v>
      </c>
      <c r="D10" s="2"/>
      <c r="E10" s="35">
        <v>19.75</v>
      </c>
      <c r="F10" s="36">
        <f t="shared" si="0"/>
        <v>74023</v>
      </c>
      <c r="G10" s="41">
        <v>45979</v>
      </c>
      <c r="H10" t="s">
        <v>72</v>
      </c>
      <c r="I10" s="5"/>
      <c r="J10" s="43">
        <v>500000</v>
      </c>
      <c r="P10" s="104">
        <v>45962</v>
      </c>
      <c r="Q10" s="39">
        <f t="shared" ref="Q10:Q18" si="1">R10-P10</f>
        <v>29</v>
      </c>
      <c r="R10" s="83">
        <v>45991</v>
      </c>
      <c r="S10" s="39" t="s">
        <v>50</v>
      </c>
      <c r="T10" s="105">
        <v>292</v>
      </c>
      <c r="U10" s="93" t="s">
        <v>46</v>
      </c>
      <c r="V10" s="106" t="s">
        <v>47</v>
      </c>
      <c r="W10" s="107">
        <v>4000</v>
      </c>
      <c r="X10" s="106" t="s">
        <v>36</v>
      </c>
      <c r="Y10" s="108">
        <v>13</v>
      </c>
      <c r="Z10" s="109">
        <v>52000</v>
      </c>
      <c r="AA10" s="110"/>
      <c r="AB10" s="109">
        <v>52000</v>
      </c>
      <c r="AC10" t="s">
        <v>57</v>
      </c>
    </row>
    <row r="11" spans="2:29" x14ac:dyDescent="0.25">
      <c r="B11" s="34">
        <v>45969</v>
      </c>
      <c r="C11" s="1">
        <v>2282</v>
      </c>
      <c r="D11" s="2"/>
      <c r="E11" s="35">
        <v>19.75</v>
      </c>
      <c r="F11" s="36">
        <f t="shared" si="0"/>
        <v>45069.5</v>
      </c>
      <c r="G11" s="41"/>
      <c r="H11" s="42"/>
      <c r="I11" s="5"/>
      <c r="J11" s="43"/>
      <c r="P11" s="104">
        <v>45962</v>
      </c>
      <c r="Q11" s="39">
        <f t="shared" si="1"/>
        <v>29</v>
      </c>
      <c r="R11" s="83">
        <v>45991</v>
      </c>
      <c r="S11" s="39" t="s">
        <v>50</v>
      </c>
      <c r="T11" s="105">
        <v>292</v>
      </c>
      <c r="U11" s="93" t="s">
        <v>46</v>
      </c>
      <c r="V11" s="106" t="s">
        <v>48</v>
      </c>
      <c r="W11" s="111">
        <v>450</v>
      </c>
      <c r="X11" s="106" t="s">
        <v>49</v>
      </c>
      <c r="Y11" s="108">
        <v>680</v>
      </c>
      <c r="Z11" s="109">
        <v>306000</v>
      </c>
      <c r="AA11" s="110"/>
      <c r="AB11" s="109">
        <v>306000</v>
      </c>
      <c r="AC11" t="s">
        <v>57</v>
      </c>
    </row>
    <row r="12" spans="2:29" x14ac:dyDescent="0.25">
      <c r="B12" s="34">
        <v>45970</v>
      </c>
      <c r="C12" s="1">
        <v>2331</v>
      </c>
      <c r="D12" s="2"/>
      <c r="E12" s="35">
        <v>19.75</v>
      </c>
      <c r="F12" s="36">
        <f t="shared" si="0"/>
        <v>46037.25</v>
      </c>
      <c r="G12" s="41"/>
      <c r="H12" s="42"/>
      <c r="I12" s="5"/>
      <c r="J12" s="43"/>
      <c r="P12" s="104">
        <v>45962</v>
      </c>
      <c r="Q12" s="39">
        <f t="shared" si="1"/>
        <v>29</v>
      </c>
      <c r="R12" s="83">
        <v>45991</v>
      </c>
      <c r="S12" s="39" t="s">
        <v>50</v>
      </c>
      <c r="T12" s="105">
        <v>292</v>
      </c>
      <c r="U12" s="93" t="s">
        <v>46</v>
      </c>
      <c r="V12" s="106" t="s">
        <v>56</v>
      </c>
      <c r="W12" s="107">
        <v>1000</v>
      </c>
      <c r="X12" s="106" t="s">
        <v>36</v>
      </c>
      <c r="Y12" s="108">
        <v>14.2</v>
      </c>
      <c r="Z12" s="109">
        <v>14200</v>
      </c>
      <c r="AA12" s="110"/>
      <c r="AB12" s="109">
        <v>14200</v>
      </c>
      <c r="AC12" t="s">
        <v>57</v>
      </c>
    </row>
    <row r="13" spans="2:29" x14ac:dyDescent="0.25">
      <c r="B13" s="34">
        <v>45971</v>
      </c>
      <c r="C13" s="1">
        <v>2379</v>
      </c>
      <c r="D13" s="2"/>
      <c r="E13" s="35">
        <v>19.75</v>
      </c>
      <c r="F13" s="36">
        <f t="shared" si="0"/>
        <v>46985.25</v>
      </c>
      <c r="G13" s="41" t="s">
        <v>75</v>
      </c>
      <c r="H13" s="42" t="s">
        <v>73</v>
      </c>
      <c r="I13" s="5"/>
      <c r="J13" s="43">
        <v>1117300</v>
      </c>
      <c r="P13" s="112">
        <v>45972</v>
      </c>
      <c r="Q13" s="39">
        <f t="shared" si="1"/>
        <v>19</v>
      </c>
      <c r="R13" s="83">
        <v>45991</v>
      </c>
      <c r="S13" s="39" t="s">
        <v>50</v>
      </c>
      <c r="T13" s="113">
        <v>307</v>
      </c>
      <c r="U13" s="39" t="s">
        <v>46</v>
      </c>
      <c r="V13" s="114" t="s">
        <v>65</v>
      </c>
      <c r="W13" s="115">
        <v>1000</v>
      </c>
      <c r="X13" s="114" t="s">
        <v>36</v>
      </c>
      <c r="Y13" s="116">
        <v>13.6</v>
      </c>
      <c r="Z13" s="117">
        <v>13600</v>
      </c>
      <c r="AA13" s="118"/>
      <c r="AB13" s="117">
        <v>13600</v>
      </c>
      <c r="AC13" t="s">
        <v>57</v>
      </c>
    </row>
    <row r="14" spans="2:29" x14ac:dyDescent="0.25">
      <c r="B14" s="34">
        <v>45972</v>
      </c>
      <c r="C14" s="1">
        <v>2642</v>
      </c>
      <c r="D14" s="2"/>
      <c r="E14" s="35">
        <v>19.75</v>
      </c>
      <c r="F14" s="36">
        <f t="shared" si="0"/>
        <v>52179.5</v>
      </c>
      <c r="G14" s="44"/>
      <c r="H14" s="42"/>
      <c r="I14" s="5"/>
      <c r="J14" s="43"/>
      <c r="P14" s="112">
        <v>45972</v>
      </c>
      <c r="Q14" s="39">
        <f t="shared" si="1"/>
        <v>19</v>
      </c>
      <c r="R14" s="83">
        <v>45991</v>
      </c>
      <c r="S14" s="39" t="s">
        <v>50</v>
      </c>
      <c r="T14" s="113">
        <v>307</v>
      </c>
      <c r="U14" s="39" t="s">
        <v>46</v>
      </c>
      <c r="V14" s="114" t="s">
        <v>52</v>
      </c>
      <c r="W14" s="115">
        <v>3500</v>
      </c>
      <c r="X14" s="114" t="s">
        <v>36</v>
      </c>
      <c r="Y14" s="116">
        <v>13</v>
      </c>
      <c r="Z14" s="117">
        <v>45500</v>
      </c>
      <c r="AA14" s="118"/>
      <c r="AB14" s="117">
        <v>45500</v>
      </c>
      <c r="AC14" t="s">
        <v>57</v>
      </c>
    </row>
    <row r="15" spans="2:29" x14ac:dyDescent="0.25">
      <c r="B15" s="34">
        <v>45973</v>
      </c>
      <c r="C15" s="1">
        <v>1990</v>
      </c>
      <c r="D15" s="2"/>
      <c r="E15" s="35">
        <v>19.75</v>
      </c>
      <c r="F15" s="36">
        <f t="shared" si="0"/>
        <v>39302.5</v>
      </c>
      <c r="G15" s="44"/>
      <c r="H15" s="42"/>
      <c r="I15" s="5"/>
      <c r="J15" s="43"/>
      <c r="P15" s="112">
        <v>45972</v>
      </c>
      <c r="Q15" s="39">
        <f t="shared" si="1"/>
        <v>19</v>
      </c>
      <c r="R15" s="83">
        <v>45991</v>
      </c>
      <c r="S15" s="39" t="s">
        <v>50</v>
      </c>
      <c r="T15" s="113">
        <v>307</v>
      </c>
      <c r="U15" s="39" t="s">
        <v>46</v>
      </c>
      <c r="V15" s="114" t="s">
        <v>53</v>
      </c>
      <c r="W15" s="119">
        <v>270</v>
      </c>
      <c r="X15" s="114" t="s">
        <v>49</v>
      </c>
      <c r="Y15" s="116">
        <v>650</v>
      </c>
      <c r="Z15" s="117">
        <v>175500</v>
      </c>
      <c r="AA15" s="118"/>
      <c r="AB15" s="117">
        <v>175500</v>
      </c>
      <c r="AC15" t="s">
        <v>57</v>
      </c>
    </row>
    <row r="16" spans="2:29" x14ac:dyDescent="0.25">
      <c r="B16" s="34">
        <v>45974</v>
      </c>
      <c r="C16" s="1">
        <v>0</v>
      </c>
      <c r="D16" s="2"/>
      <c r="E16" s="35">
        <v>19.75</v>
      </c>
      <c r="F16" s="36">
        <f t="shared" si="0"/>
        <v>0</v>
      </c>
      <c r="G16" s="44"/>
      <c r="H16" s="42" t="s">
        <v>77</v>
      </c>
      <c r="I16" s="5"/>
      <c r="J16" s="43">
        <v>7699.74</v>
      </c>
      <c r="L16" s="3"/>
      <c r="M16" s="3"/>
      <c r="P16" s="112">
        <v>45972</v>
      </c>
      <c r="Q16" s="39">
        <f t="shared" si="1"/>
        <v>19</v>
      </c>
      <c r="R16" s="83">
        <v>45991</v>
      </c>
      <c r="S16" s="39" t="s">
        <v>50</v>
      </c>
      <c r="T16" s="113">
        <v>307</v>
      </c>
      <c r="U16" s="39" t="s">
        <v>46</v>
      </c>
      <c r="V16" s="114" t="s">
        <v>54</v>
      </c>
      <c r="W16" s="115">
        <v>10000</v>
      </c>
      <c r="X16" s="114" t="s">
        <v>36</v>
      </c>
      <c r="Y16" s="116">
        <v>13.8</v>
      </c>
      <c r="Z16" s="117">
        <v>138000</v>
      </c>
      <c r="AA16" s="118"/>
      <c r="AB16" s="117">
        <v>138000</v>
      </c>
      <c r="AC16" t="s">
        <v>57</v>
      </c>
    </row>
    <row r="17" spans="2:29" x14ac:dyDescent="0.25">
      <c r="B17" s="34">
        <v>45975</v>
      </c>
      <c r="C17" s="1">
        <v>3610</v>
      </c>
      <c r="D17" s="2"/>
      <c r="E17" s="35">
        <v>19.75</v>
      </c>
      <c r="F17" s="36">
        <f t="shared" si="0"/>
        <v>71297.5</v>
      </c>
      <c r="G17" s="41">
        <v>45965</v>
      </c>
      <c r="H17" s="42" t="s">
        <v>80</v>
      </c>
      <c r="I17" s="5"/>
      <c r="J17" s="43">
        <v>14247.817499999999</v>
      </c>
      <c r="M17" s="3"/>
      <c r="P17" s="112">
        <v>45972</v>
      </c>
      <c r="Q17" s="39">
        <f t="shared" si="1"/>
        <v>19</v>
      </c>
      <c r="R17" s="83">
        <v>45991</v>
      </c>
      <c r="S17" s="39" t="s">
        <v>50</v>
      </c>
      <c r="T17" s="113">
        <v>308</v>
      </c>
      <c r="U17" s="39" t="s">
        <v>46</v>
      </c>
      <c r="V17" s="114" t="s">
        <v>47</v>
      </c>
      <c r="W17" s="115">
        <v>2500</v>
      </c>
      <c r="X17" s="114" t="s">
        <v>36</v>
      </c>
      <c r="Y17" s="116">
        <v>13</v>
      </c>
      <c r="Z17" s="117">
        <v>32500</v>
      </c>
      <c r="AA17" s="118"/>
      <c r="AB17" s="117">
        <v>32500</v>
      </c>
      <c r="AC17" t="s">
        <v>57</v>
      </c>
    </row>
    <row r="18" spans="2:29" x14ac:dyDescent="0.25">
      <c r="B18" s="34">
        <v>45976</v>
      </c>
      <c r="C18" s="1">
        <v>0</v>
      </c>
      <c r="D18" s="2"/>
      <c r="E18" s="35">
        <v>19.75</v>
      </c>
      <c r="F18" s="36">
        <f t="shared" si="0"/>
        <v>0</v>
      </c>
      <c r="G18" s="41">
        <v>45966</v>
      </c>
      <c r="H18" s="42" t="s">
        <v>88</v>
      </c>
      <c r="I18" s="42"/>
      <c r="J18" s="43">
        <v>12434.362499999999</v>
      </c>
      <c r="M18" s="3"/>
      <c r="P18" s="112">
        <v>45972</v>
      </c>
      <c r="Q18" s="39">
        <f t="shared" si="1"/>
        <v>19</v>
      </c>
      <c r="R18" s="83">
        <v>45991</v>
      </c>
      <c r="S18" s="39" t="s">
        <v>50</v>
      </c>
      <c r="T18" s="113">
        <v>308</v>
      </c>
      <c r="U18" s="39" t="s">
        <v>46</v>
      </c>
      <c r="V18" s="114" t="s">
        <v>48</v>
      </c>
      <c r="W18" s="119">
        <v>500</v>
      </c>
      <c r="X18" s="114" t="s">
        <v>49</v>
      </c>
      <c r="Y18" s="116">
        <v>680</v>
      </c>
      <c r="Z18" s="117">
        <v>340000</v>
      </c>
      <c r="AA18" s="118"/>
      <c r="AB18" s="117">
        <v>340000</v>
      </c>
      <c r="AC18" t="s">
        <v>57</v>
      </c>
    </row>
    <row r="19" spans="2:29" x14ac:dyDescent="0.25">
      <c r="B19" s="34">
        <v>45977</v>
      </c>
      <c r="C19" s="1">
        <v>3160</v>
      </c>
      <c r="D19" s="2"/>
      <c r="E19" s="35">
        <v>19.75</v>
      </c>
      <c r="F19" s="36">
        <f t="shared" si="0"/>
        <v>62410</v>
      </c>
      <c r="G19" s="41">
        <v>45968</v>
      </c>
      <c r="H19" s="42" t="s">
        <v>89</v>
      </c>
      <c r="I19" s="42"/>
      <c r="J19" s="43">
        <v>19873.77</v>
      </c>
      <c r="M19" s="3"/>
      <c r="P19" s="14" t="s">
        <v>75</v>
      </c>
      <c r="Q19" s="14"/>
      <c r="R19" s="14"/>
      <c r="S19" s="14"/>
      <c r="T19" s="14"/>
      <c r="U19" s="14"/>
      <c r="V19" s="14" t="s">
        <v>76</v>
      </c>
      <c r="W19" s="14"/>
      <c r="X19" s="14"/>
      <c r="Y19" s="14"/>
      <c r="Z19" s="14"/>
      <c r="AA19" s="14"/>
      <c r="AB19" s="103">
        <v>-1117300</v>
      </c>
    </row>
    <row r="20" spans="2:29" x14ac:dyDescent="0.25">
      <c r="B20" s="34">
        <v>45978</v>
      </c>
      <c r="C20" s="1">
        <v>2500</v>
      </c>
      <c r="D20" s="2"/>
      <c r="E20" s="35">
        <v>19.75</v>
      </c>
      <c r="F20" s="36">
        <f t="shared" si="0"/>
        <v>49375</v>
      </c>
      <c r="G20" s="41">
        <v>45972</v>
      </c>
      <c r="H20" s="42" t="s">
        <v>81</v>
      </c>
      <c r="I20" s="42"/>
      <c r="J20" s="43">
        <v>14009.205</v>
      </c>
      <c r="M20" s="3"/>
    </row>
    <row r="21" spans="2:29" x14ac:dyDescent="0.25">
      <c r="B21" s="34">
        <v>45979</v>
      </c>
      <c r="C21" s="1">
        <v>5100</v>
      </c>
      <c r="D21" s="2"/>
      <c r="E21" s="35">
        <v>19.75</v>
      </c>
      <c r="F21" s="36">
        <f t="shared" si="0"/>
        <v>100725</v>
      </c>
      <c r="G21" s="41">
        <v>45975</v>
      </c>
      <c r="H21" s="42" t="s">
        <v>90</v>
      </c>
      <c r="I21" s="42"/>
      <c r="J21" s="43">
        <v>19142.025000000001</v>
      </c>
      <c r="M21" s="3"/>
    </row>
    <row r="22" spans="2:29" x14ac:dyDescent="0.25">
      <c r="B22" s="34">
        <v>45980</v>
      </c>
      <c r="C22" s="1">
        <v>2800</v>
      </c>
      <c r="D22" s="2"/>
      <c r="E22" s="35">
        <v>19.75</v>
      </c>
      <c r="F22" s="36">
        <f t="shared" si="0"/>
        <v>55300</v>
      </c>
      <c r="G22" s="41">
        <v>45977</v>
      </c>
      <c r="H22" s="42" t="s">
        <v>82</v>
      </c>
      <c r="I22" s="42"/>
      <c r="J22" s="43">
        <v>16755.900000000001</v>
      </c>
      <c r="M22" s="3"/>
    </row>
    <row r="23" spans="2:29" x14ac:dyDescent="0.25">
      <c r="B23" s="34">
        <v>45981</v>
      </c>
      <c r="C23" s="1">
        <v>2400</v>
      </c>
      <c r="D23" s="2"/>
      <c r="E23" s="35">
        <v>19.75</v>
      </c>
      <c r="F23" s="36">
        <f t="shared" si="0"/>
        <v>47400</v>
      </c>
      <c r="G23" s="41">
        <v>45978</v>
      </c>
      <c r="H23" s="42" t="s">
        <v>83</v>
      </c>
      <c r="I23" s="42"/>
      <c r="J23" s="43">
        <v>13256.25</v>
      </c>
      <c r="M23" s="3"/>
    </row>
    <row r="24" spans="2:29" x14ac:dyDescent="0.25">
      <c r="B24" s="34">
        <v>45982</v>
      </c>
      <c r="C24" s="1">
        <v>2710</v>
      </c>
      <c r="D24" s="2"/>
      <c r="E24" s="35">
        <v>19.75</v>
      </c>
      <c r="F24" s="36">
        <f t="shared" si="0"/>
        <v>53522.5</v>
      </c>
      <c r="G24" s="41">
        <v>45980</v>
      </c>
      <c r="H24" s="42" t="s">
        <v>84</v>
      </c>
      <c r="I24" s="42"/>
      <c r="J24" s="43">
        <v>14847</v>
      </c>
      <c r="M24" s="3"/>
    </row>
    <row r="25" spans="2:29" x14ac:dyDescent="0.25">
      <c r="B25" s="34">
        <v>45983</v>
      </c>
      <c r="C25" s="1">
        <v>2540</v>
      </c>
      <c r="D25" s="2"/>
      <c r="E25" s="35">
        <v>19.75</v>
      </c>
      <c r="F25" s="36">
        <f t="shared" si="0"/>
        <v>50165</v>
      </c>
      <c r="G25" s="41">
        <v>45981</v>
      </c>
      <c r="H25" s="42" t="s">
        <v>91</v>
      </c>
      <c r="I25" s="42"/>
      <c r="J25" s="43">
        <v>12726</v>
      </c>
      <c r="M25" s="3"/>
    </row>
    <row r="26" spans="2:29" x14ac:dyDescent="0.25">
      <c r="B26" s="34">
        <v>45984</v>
      </c>
      <c r="C26" s="1">
        <v>2646</v>
      </c>
      <c r="D26" s="2"/>
      <c r="E26" s="35">
        <v>19.75</v>
      </c>
      <c r="F26" s="36">
        <f t="shared" si="0"/>
        <v>52258.5</v>
      </c>
      <c r="G26" s="41">
        <v>45982</v>
      </c>
      <c r="H26" s="42" t="s">
        <v>92</v>
      </c>
      <c r="I26" s="42"/>
      <c r="J26" s="43">
        <v>14369.775</v>
      </c>
      <c r="M26" s="3"/>
    </row>
    <row r="27" spans="2:29" x14ac:dyDescent="0.25">
      <c r="B27" s="34">
        <v>45985</v>
      </c>
      <c r="C27" s="1">
        <v>2260</v>
      </c>
      <c r="D27" s="2"/>
      <c r="E27" s="35">
        <v>19.75</v>
      </c>
      <c r="F27" s="36">
        <f t="shared" si="0"/>
        <v>44635</v>
      </c>
      <c r="G27" s="41">
        <v>45984</v>
      </c>
      <c r="H27" s="42" t="s">
        <v>85</v>
      </c>
      <c r="I27" s="42"/>
      <c r="J27" s="43">
        <v>14030.415000000001</v>
      </c>
      <c r="M27" s="3"/>
    </row>
    <row r="28" spans="2:29" x14ac:dyDescent="0.25">
      <c r="B28" s="34">
        <v>45986</v>
      </c>
      <c r="C28" s="1">
        <v>1500</v>
      </c>
      <c r="D28" s="2"/>
      <c r="E28" s="35">
        <v>19.75</v>
      </c>
      <c r="F28" s="36">
        <f t="shared" si="0"/>
        <v>29625</v>
      </c>
      <c r="G28" s="41">
        <v>45985</v>
      </c>
      <c r="H28" s="42" t="s">
        <v>86</v>
      </c>
      <c r="I28" s="42"/>
      <c r="J28" s="43">
        <v>11983.65</v>
      </c>
      <c r="M28" s="3"/>
    </row>
    <row r="29" spans="2:29" x14ac:dyDescent="0.25">
      <c r="B29" s="34">
        <v>45987</v>
      </c>
      <c r="C29" s="1">
        <v>2392</v>
      </c>
      <c r="D29" s="2"/>
      <c r="E29" s="35">
        <v>19.75</v>
      </c>
      <c r="F29" s="36">
        <f t="shared" si="0"/>
        <v>47242</v>
      </c>
      <c r="G29" s="41">
        <v>45989</v>
      </c>
      <c r="H29" s="42" t="s">
        <v>87</v>
      </c>
      <c r="I29" s="42"/>
      <c r="J29" s="43">
        <v>14591.21</v>
      </c>
      <c r="M29" s="3"/>
    </row>
    <row r="30" spans="2:29" x14ac:dyDescent="0.25">
      <c r="B30" s="34">
        <v>45988</v>
      </c>
      <c r="C30" s="1">
        <v>2970</v>
      </c>
      <c r="D30" s="2"/>
      <c r="E30" s="35">
        <v>19.75</v>
      </c>
      <c r="F30" s="36">
        <f t="shared" si="0"/>
        <v>58657.5</v>
      </c>
      <c r="G30" s="44"/>
      <c r="H30" s="42"/>
      <c r="I30" s="5"/>
      <c r="J30" s="43"/>
    </row>
    <row r="31" spans="2:29" x14ac:dyDescent="0.25">
      <c r="B31" s="34">
        <v>45989</v>
      </c>
      <c r="C31" s="1">
        <v>2715</v>
      </c>
      <c r="D31" s="2"/>
      <c r="E31" s="35">
        <v>19.75</v>
      </c>
      <c r="F31" s="36">
        <f t="shared" si="0"/>
        <v>53621.25</v>
      </c>
      <c r="G31" s="44"/>
      <c r="H31" s="42"/>
      <c r="I31" s="5"/>
      <c r="J31" s="43"/>
    </row>
    <row r="32" spans="2:29" x14ac:dyDescent="0.25">
      <c r="B32" s="34">
        <v>45990</v>
      </c>
      <c r="C32" s="1">
        <v>0</v>
      </c>
      <c r="D32" s="2"/>
      <c r="E32" s="35">
        <v>19.75</v>
      </c>
      <c r="F32" s="36">
        <f t="shared" si="0"/>
        <v>0</v>
      </c>
      <c r="G32" s="44"/>
      <c r="H32" s="42"/>
      <c r="I32" s="5"/>
      <c r="J32" s="43"/>
    </row>
    <row r="33" spans="2:13" x14ac:dyDescent="0.25">
      <c r="B33" s="34">
        <v>45991</v>
      </c>
      <c r="C33" s="1">
        <v>2611</v>
      </c>
      <c r="D33" s="2"/>
      <c r="E33" s="35">
        <v>19.75</v>
      </c>
      <c r="F33" s="36">
        <f t="shared" si="0"/>
        <v>51567.25</v>
      </c>
      <c r="G33" s="44"/>
      <c r="H33" s="42"/>
      <c r="I33" s="5"/>
      <c r="J33" s="43"/>
    </row>
    <row r="34" spans="2:13" ht="15.75" thickBot="1" x14ac:dyDescent="0.3">
      <c r="B34" s="34"/>
      <c r="C34" s="8"/>
      <c r="D34" s="46"/>
      <c r="E34" s="47"/>
      <c r="F34" s="48">
        <f t="shared" si="0"/>
        <v>0</v>
      </c>
      <c r="G34" s="49"/>
      <c r="H34" s="50"/>
      <c r="I34" s="51"/>
      <c r="J34" s="52"/>
    </row>
    <row r="35" spans="2:13" x14ac:dyDescent="0.25">
      <c r="B35" s="53" t="s">
        <v>34</v>
      </c>
      <c r="C35" s="54">
        <f>SUM(C4:C34)</f>
        <v>71693</v>
      </c>
      <c r="D35" s="55">
        <f>SUM(D4:D34)</f>
        <v>0</v>
      </c>
      <c r="E35" s="56"/>
      <c r="F35" s="57" t="s">
        <v>2</v>
      </c>
      <c r="G35" s="58"/>
      <c r="H35" s="127" t="s">
        <v>35</v>
      </c>
      <c r="I35" s="127"/>
      <c r="J35" s="59">
        <f>SUM(J4:J34)</f>
        <v>3303664.9999999995</v>
      </c>
    </row>
    <row r="36" spans="2:13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128" t="s">
        <v>37</v>
      </c>
      <c r="I36" s="128"/>
      <c r="J36" s="43">
        <f>F36+F37</f>
        <v>1415936.75</v>
      </c>
      <c r="L36" s="3">
        <f>J36+J37</f>
        <v>1430096.1174999999</v>
      </c>
      <c r="M36" s="3">
        <v>1430096.12</v>
      </c>
    </row>
    <row r="37" spans="2:13" x14ac:dyDescent="0.25">
      <c r="B37" s="60" t="s">
        <v>38</v>
      </c>
      <c r="C37" s="61">
        <f>C35</f>
        <v>71693</v>
      </c>
      <c r="D37" s="2">
        <f>D35/1.03</f>
        <v>0</v>
      </c>
      <c r="E37" s="35"/>
      <c r="F37" s="36">
        <f>SUM(F4:F36)</f>
        <v>1415936.75</v>
      </c>
      <c r="G37" s="42"/>
      <c r="H37" s="39" t="s">
        <v>41</v>
      </c>
      <c r="I37" s="39"/>
      <c r="J37" s="40">
        <f>J36*0.01</f>
        <v>14159.3675</v>
      </c>
    </row>
    <row r="38" spans="2:13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/>
    </row>
    <row r="39" spans="2:13" ht="15.75" thickBot="1" x14ac:dyDescent="0.3">
      <c r="B39" s="129" t="s">
        <v>39</v>
      </c>
      <c r="C39" s="130"/>
      <c r="D39" s="62"/>
      <c r="E39" s="63"/>
      <c r="F39" s="64"/>
      <c r="G39" s="65"/>
      <c r="H39" s="131" t="s">
        <v>40</v>
      </c>
      <c r="I39" s="131"/>
      <c r="J39" s="66">
        <f>J36+J37+J38-J35</f>
        <v>-1873568.8824999996</v>
      </c>
    </row>
    <row r="40" spans="2:13" ht="15.75" thickBot="1" x14ac:dyDescent="0.3">
      <c r="B40" s="121"/>
      <c r="C40" s="122"/>
      <c r="D40" s="122"/>
      <c r="E40" s="122"/>
      <c r="F40" s="122"/>
      <c r="G40" s="122"/>
      <c r="H40" s="122"/>
      <c r="I40" s="122"/>
      <c r="J40" s="123"/>
    </row>
    <row r="41" spans="2:13" ht="15.75" thickBot="1" x14ac:dyDescent="0.3">
      <c r="B41" s="121"/>
      <c r="C41" s="122"/>
      <c r="D41" s="122"/>
      <c r="E41" s="122"/>
      <c r="F41" s="122"/>
      <c r="G41" s="122"/>
      <c r="H41" s="122"/>
      <c r="I41" s="122"/>
      <c r="J41" s="123"/>
    </row>
    <row r="42" spans="2:13" x14ac:dyDescent="0.25">
      <c r="J42" s="3"/>
    </row>
    <row r="43" spans="2:13" x14ac:dyDescent="0.25">
      <c r="J43" s="3"/>
    </row>
    <row r="46" spans="2:13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3" x14ac:dyDescent="0.25">
      <c r="B47" s="13" t="s">
        <v>13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3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16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0866141732283472" right="0.70866141732283472" top="0.74803149606299213" bottom="0.74803149606299213" header="0.31496062992125984" footer="0.31496062992125984"/>
  <pageSetup paperSize="9" scale="83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FD2935-8CE0-4B0D-B51A-3BCB09729549}">
  <sheetPr>
    <pageSetUpPr fitToPage="1"/>
  </sheetPr>
  <dimension ref="B1:AC58"/>
  <sheetViews>
    <sheetView zoomScale="85" zoomScaleNormal="85" workbookViewId="0">
      <selection activeCell="M26" sqref="M26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3.85546875" customWidth="1"/>
    <col min="9" max="9" width="13.5703125" customWidth="1"/>
    <col min="10" max="10" width="13.85546875" customWidth="1"/>
    <col min="11" max="11" width="5.140625" customWidth="1"/>
    <col min="12" max="12" width="13.42578125" customWidth="1"/>
    <col min="13" max="13" width="11.7109375" bestFit="1" customWidth="1"/>
    <col min="14" max="14" width="15" bestFit="1" customWidth="1"/>
    <col min="15" max="15" width="15.5703125" bestFit="1" customWidth="1"/>
    <col min="16" max="16" width="9.5703125" bestFit="1" customWidth="1"/>
    <col min="17" max="17" width="7" bestFit="1" customWidth="1"/>
    <col min="18" max="18" width="10.5703125" bestFit="1" customWidth="1"/>
    <col min="19" max="19" width="8" bestFit="1" customWidth="1"/>
    <col min="20" max="20" width="10.57031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132" t="s">
        <v>44</v>
      </c>
      <c r="C2" s="133"/>
      <c r="D2" s="133"/>
      <c r="E2" s="133"/>
      <c r="F2" s="133"/>
      <c r="G2" s="133"/>
      <c r="H2" s="133"/>
      <c r="I2" s="133"/>
      <c r="J2" s="134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</row>
    <row r="4" spans="2:29" x14ac:dyDescent="0.25">
      <c r="B4" s="34">
        <v>45992</v>
      </c>
      <c r="C4" s="1">
        <v>3340</v>
      </c>
      <c r="D4" s="2"/>
      <c r="E4" s="35">
        <v>20.5</v>
      </c>
      <c r="F4" s="36">
        <f>E4*C4</f>
        <v>68470</v>
      </c>
      <c r="G4" s="37"/>
      <c r="H4" s="38" t="s">
        <v>4</v>
      </c>
      <c r="I4" s="39"/>
      <c r="J4" s="40">
        <f>'KASIM 2025'!J39*-1</f>
        <v>1873568.8824999996</v>
      </c>
    </row>
    <row r="5" spans="2:29" x14ac:dyDescent="0.25">
      <c r="B5" s="34">
        <v>45993</v>
      </c>
      <c r="C5" s="1">
        <v>3115</v>
      </c>
      <c r="D5" s="2"/>
      <c r="E5" s="35">
        <v>20.5</v>
      </c>
      <c r="F5" s="36">
        <f t="shared" ref="F5:F34" si="0">E5*C5</f>
        <v>63857.5</v>
      </c>
      <c r="G5" s="9" t="s">
        <v>5</v>
      </c>
      <c r="H5" s="38"/>
      <c r="I5" s="39"/>
      <c r="J5" s="40">
        <f>(F36+F37)*I5</f>
        <v>0</v>
      </c>
    </row>
    <row r="6" spans="2:29" x14ac:dyDescent="0.25">
      <c r="B6" s="34">
        <v>45994</v>
      </c>
      <c r="C6" s="1">
        <v>2898</v>
      </c>
      <c r="D6" s="2"/>
      <c r="E6" s="35">
        <v>20.5</v>
      </c>
      <c r="F6" s="36">
        <f t="shared" si="0"/>
        <v>59409</v>
      </c>
      <c r="G6" s="37" t="s">
        <v>42</v>
      </c>
      <c r="H6" s="38"/>
      <c r="I6" s="39"/>
      <c r="J6" s="40"/>
    </row>
    <row r="7" spans="2:29" x14ac:dyDescent="0.25">
      <c r="B7" s="34">
        <v>45995</v>
      </c>
      <c r="C7" s="1">
        <v>2472</v>
      </c>
      <c r="D7" s="2"/>
      <c r="E7" s="35">
        <v>20.5</v>
      </c>
      <c r="F7" s="36">
        <f t="shared" si="0"/>
        <v>50676</v>
      </c>
      <c r="G7" s="37" t="s">
        <v>43</v>
      </c>
      <c r="H7" s="38"/>
      <c r="I7" s="39"/>
      <c r="J7" s="40"/>
    </row>
    <row r="8" spans="2:29" x14ac:dyDescent="0.25">
      <c r="B8" s="34">
        <v>45996</v>
      </c>
      <c r="C8" s="1">
        <v>2395</v>
      </c>
      <c r="D8" s="2"/>
      <c r="E8" s="35">
        <v>20.5</v>
      </c>
      <c r="F8" s="36">
        <f t="shared" si="0"/>
        <v>49097.5</v>
      </c>
      <c r="G8" s="41"/>
      <c r="H8" s="42"/>
      <c r="I8" s="5"/>
      <c r="J8" s="43"/>
    </row>
    <row r="9" spans="2:29" x14ac:dyDescent="0.25">
      <c r="B9" s="34">
        <v>45997</v>
      </c>
      <c r="C9" s="1">
        <v>2470</v>
      </c>
      <c r="D9" s="2"/>
      <c r="E9" s="35">
        <v>20.5</v>
      </c>
      <c r="F9" s="36">
        <f t="shared" si="0"/>
        <v>50635</v>
      </c>
      <c r="G9" s="41"/>
      <c r="H9" s="42" t="s">
        <v>112</v>
      </c>
      <c r="I9" s="5"/>
      <c r="J9" s="43">
        <v>22006.89</v>
      </c>
    </row>
    <row r="10" spans="2:29" x14ac:dyDescent="0.25">
      <c r="B10" s="34">
        <v>45998</v>
      </c>
      <c r="C10" s="1">
        <v>2520</v>
      </c>
      <c r="D10" s="2"/>
      <c r="E10" s="35">
        <v>20.5</v>
      </c>
      <c r="F10" s="36">
        <f t="shared" si="0"/>
        <v>51660</v>
      </c>
      <c r="G10" s="41">
        <v>45995</v>
      </c>
      <c r="H10" s="42" t="s">
        <v>98</v>
      </c>
      <c r="I10" s="5" t="s">
        <v>93</v>
      </c>
      <c r="J10" s="43">
        <v>13107.78</v>
      </c>
    </row>
    <row r="11" spans="2:29" x14ac:dyDescent="0.25">
      <c r="B11" s="34">
        <v>45999</v>
      </c>
      <c r="C11" s="1">
        <v>2291</v>
      </c>
      <c r="D11" s="2"/>
      <c r="E11" s="35">
        <v>20.5</v>
      </c>
      <c r="F11" s="36">
        <f t="shared" si="0"/>
        <v>46965.5</v>
      </c>
      <c r="G11" s="41">
        <v>45998</v>
      </c>
      <c r="H11" s="42" t="s">
        <v>99</v>
      </c>
      <c r="I11" s="5" t="s">
        <v>79</v>
      </c>
      <c r="J11" s="43">
        <v>13362.3</v>
      </c>
    </row>
    <row r="12" spans="2:29" x14ac:dyDescent="0.25">
      <c r="B12" s="34">
        <v>46000</v>
      </c>
      <c r="C12" s="1">
        <v>2517</v>
      </c>
      <c r="D12" s="2"/>
      <c r="E12" s="35">
        <v>20.5</v>
      </c>
      <c r="F12" s="36">
        <f t="shared" si="0"/>
        <v>51598.5</v>
      </c>
      <c r="G12" s="41">
        <v>46006</v>
      </c>
      <c r="H12" s="42" t="s">
        <v>100</v>
      </c>
      <c r="I12" s="5" t="s">
        <v>78</v>
      </c>
      <c r="J12" s="43">
        <v>10318.665000000001</v>
      </c>
    </row>
    <row r="13" spans="2:29" x14ac:dyDescent="0.25">
      <c r="B13" s="34">
        <v>46001</v>
      </c>
      <c r="C13" s="1">
        <v>2390</v>
      </c>
      <c r="D13" s="2"/>
      <c r="E13" s="35">
        <v>20.5</v>
      </c>
      <c r="F13" s="36">
        <f t="shared" si="0"/>
        <v>48995</v>
      </c>
      <c r="G13" s="41">
        <v>46008</v>
      </c>
      <c r="H13" s="42" t="s">
        <v>101</v>
      </c>
      <c r="I13" s="5" t="s">
        <v>78</v>
      </c>
      <c r="J13" s="43">
        <v>13075.965</v>
      </c>
    </row>
    <row r="14" spans="2:29" x14ac:dyDescent="0.25">
      <c r="B14" s="34">
        <v>46002</v>
      </c>
      <c r="C14" s="1">
        <v>2775</v>
      </c>
      <c r="D14" s="2"/>
      <c r="E14" s="35">
        <v>20.5</v>
      </c>
      <c r="F14" s="36">
        <f t="shared" si="0"/>
        <v>56887.5</v>
      </c>
      <c r="G14" s="41">
        <v>46010</v>
      </c>
      <c r="H14" s="42" t="s">
        <v>102</v>
      </c>
      <c r="I14" s="5" t="s">
        <v>78</v>
      </c>
      <c r="J14" s="43">
        <v>12317.7075</v>
      </c>
    </row>
    <row r="15" spans="2:29" x14ac:dyDescent="0.25">
      <c r="B15" s="34">
        <v>46003</v>
      </c>
      <c r="C15" s="1">
        <v>2706</v>
      </c>
      <c r="D15" s="2"/>
      <c r="E15" s="35">
        <v>20.5</v>
      </c>
      <c r="F15" s="36">
        <f t="shared" si="0"/>
        <v>55473</v>
      </c>
      <c r="G15" s="41">
        <v>46011</v>
      </c>
      <c r="H15" s="42" t="s">
        <v>103</v>
      </c>
      <c r="I15" s="5" t="s">
        <v>94</v>
      </c>
      <c r="J15" s="43">
        <v>13526.6775</v>
      </c>
    </row>
    <row r="16" spans="2:29" x14ac:dyDescent="0.25">
      <c r="B16" s="34">
        <v>46004</v>
      </c>
      <c r="C16" s="1">
        <v>2192</v>
      </c>
      <c r="D16" s="2"/>
      <c r="E16" s="35">
        <v>20.5</v>
      </c>
      <c r="F16" s="36">
        <f t="shared" si="0"/>
        <v>44936</v>
      </c>
      <c r="G16" s="41">
        <v>46012</v>
      </c>
      <c r="H16" s="42" t="s">
        <v>104</v>
      </c>
      <c r="I16" s="5" t="s">
        <v>78</v>
      </c>
      <c r="J16" s="43">
        <v>10090.657499999999</v>
      </c>
    </row>
    <row r="17" spans="2:13" x14ac:dyDescent="0.25">
      <c r="B17" s="34">
        <v>46005</v>
      </c>
      <c r="C17" s="1">
        <v>2493</v>
      </c>
      <c r="D17" s="2"/>
      <c r="E17" s="35">
        <v>20.5</v>
      </c>
      <c r="F17" s="36">
        <f t="shared" si="0"/>
        <v>51106.5</v>
      </c>
      <c r="G17" s="41">
        <v>46013</v>
      </c>
      <c r="H17" s="42" t="s">
        <v>105</v>
      </c>
      <c r="I17" s="5" t="s">
        <v>79</v>
      </c>
      <c r="J17" s="43">
        <v>9915.6749999999993</v>
      </c>
    </row>
    <row r="18" spans="2:13" x14ac:dyDescent="0.25">
      <c r="B18" s="34">
        <v>46006</v>
      </c>
      <c r="C18" s="1">
        <v>1946</v>
      </c>
      <c r="D18" s="2"/>
      <c r="E18" s="35">
        <v>20.5</v>
      </c>
      <c r="F18" s="36">
        <f t="shared" si="0"/>
        <v>39893</v>
      </c>
      <c r="G18" s="41">
        <v>46015</v>
      </c>
      <c r="H18" s="42" t="s">
        <v>106</v>
      </c>
      <c r="I18" s="5" t="s">
        <v>79</v>
      </c>
      <c r="J18" s="43">
        <v>11135.25</v>
      </c>
    </row>
    <row r="19" spans="2:13" x14ac:dyDescent="0.25">
      <c r="B19" s="34">
        <v>46007</v>
      </c>
      <c r="C19" s="1">
        <v>0</v>
      </c>
      <c r="D19" s="2"/>
      <c r="E19" s="35">
        <v>20.5</v>
      </c>
      <c r="F19" s="36">
        <f t="shared" si="0"/>
        <v>0</v>
      </c>
      <c r="G19" s="41">
        <v>46016</v>
      </c>
      <c r="H19" s="42" t="s">
        <v>107</v>
      </c>
      <c r="I19" s="5" t="s">
        <v>95</v>
      </c>
      <c r="J19" s="43">
        <v>10880.73</v>
      </c>
    </row>
    <row r="20" spans="2:13" x14ac:dyDescent="0.25">
      <c r="B20" s="34">
        <v>46008</v>
      </c>
      <c r="C20" s="1">
        <v>2466</v>
      </c>
      <c r="D20" s="2"/>
      <c r="E20" s="35">
        <v>20.5</v>
      </c>
      <c r="F20" s="36">
        <f t="shared" si="0"/>
        <v>50553</v>
      </c>
      <c r="G20" s="41">
        <v>46017</v>
      </c>
      <c r="H20" s="42" t="s">
        <v>108</v>
      </c>
      <c r="I20" s="5" t="s">
        <v>96</v>
      </c>
      <c r="J20" s="43">
        <v>9809.625</v>
      </c>
    </row>
    <row r="21" spans="2:13" x14ac:dyDescent="0.25">
      <c r="B21" s="34">
        <v>46009</v>
      </c>
      <c r="C21" s="1">
        <v>2500</v>
      </c>
      <c r="D21" s="2"/>
      <c r="E21" s="35">
        <v>20.5</v>
      </c>
      <c r="F21" s="36">
        <f t="shared" si="0"/>
        <v>51250</v>
      </c>
      <c r="G21" s="41">
        <v>46018</v>
      </c>
      <c r="H21" s="42" t="s">
        <v>109</v>
      </c>
      <c r="I21" s="5" t="s">
        <v>95</v>
      </c>
      <c r="J21" s="43">
        <v>10387.5975</v>
      </c>
      <c r="M21">
        <v>20.5</v>
      </c>
    </row>
    <row r="22" spans="2:13" x14ac:dyDescent="0.25">
      <c r="B22" s="34">
        <v>46010</v>
      </c>
      <c r="C22" s="1">
        <v>2323</v>
      </c>
      <c r="D22" s="2"/>
      <c r="E22" s="35">
        <v>20.5</v>
      </c>
      <c r="F22" s="36">
        <f t="shared" si="0"/>
        <v>47621.5</v>
      </c>
      <c r="G22" s="41">
        <v>46020</v>
      </c>
      <c r="H22" s="42" t="s">
        <v>110</v>
      </c>
      <c r="I22" s="5" t="s">
        <v>78</v>
      </c>
      <c r="J22" s="43">
        <v>7179.585</v>
      </c>
      <c r="M22">
        <v>19.75</v>
      </c>
    </row>
    <row r="23" spans="2:13" x14ac:dyDescent="0.25">
      <c r="B23" s="34">
        <v>46011</v>
      </c>
      <c r="C23" s="1">
        <v>2751</v>
      </c>
      <c r="D23" s="2"/>
      <c r="E23" s="35">
        <v>20.5</v>
      </c>
      <c r="F23" s="36">
        <f t="shared" si="0"/>
        <v>56395.5</v>
      </c>
      <c r="G23" s="41">
        <v>46022</v>
      </c>
      <c r="H23" s="42" t="s">
        <v>111</v>
      </c>
      <c r="I23" s="5" t="s">
        <v>97</v>
      </c>
      <c r="J23" s="43">
        <v>9571.0125000000007</v>
      </c>
      <c r="M23">
        <f>M21-M22</f>
        <v>0.75</v>
      </c>
    </row>
    <row r="24" spans="2:13" x14ac:dyDescent="0.25">
      <c r="B24" s="34">
        <v>46012</v>
      </c>
      <c r="C24" s="1">
        <v>1903</v>
      </c>
      <c r="D24" s="2"/>
      <c r="E24" s="35">
        <v>20.5</v>
      </c>
      <c r="F24" s="36">
        <f t="shared" si="0"/>
        <v>39011.5</v>
      </c>
      <c r="G24" s="44"/>
      <c r="H24" s="42"/>
      <c r="I24" s="5"/>
      <c r="J24" s="43"/>
      <c r="M24">
        <f>M23*C37</f>
        <v>52115.25</v>
      </c>
    </row>
    <row r="25" spans="2:13" x14ac:dyDescent="0.25">
      <c r="B25" s="34">
        <v>46013</v>
      </c>
      <c r="C25" s="1">
        <v>1879</v>
      </c>
      <c r="D25" s="2"/>
      <c r="E25" s="35">
        <v>20.5</v>
      </c>
      <c r="F25" s="36">
        <f t="shared" si="0"/>
        <v>38519.5</v>
      </c>
      <c r="G25" s="44"/>
      <c r="H25" s="42"/>
      <c r="I25" s="5"/>
      <c r="J25" s="43"/>
      <c r="M25">
        <f>M24*0.01</f>
        <v>521.15250000000003</v>
      </c>
    </row>
    <row r="26" spans="2:13" x14ac:dyDescent="0.25">
      <c r="B26" s="34">
        <v>46014</v>
      </c>
      <c r="C26" s="1">
        <v>2093</v>
      </c>
      <c r="D26" s="2"/>
      <c r="E26" s="35">
        <v>20.5</v>
      </c>
      <c r="F26" s="36">
        <f t="shared" si="0"/>
        <v>42906.5</v>
      </c>
      <c r="G26" s="44"/>
      <c r="H26" s="42"/>
      <c r="I26" s="5"/>
      <c r="J26" s="43"/>
      <c r="M26" s="4">
        <f>M24+M25</f>
        <v>52636.402499999997</v>
      </c>
    </row>
    <row r="27" spans="2:13" x14ac:dyDescent="0.25">
      <c r="B27" s="34">
        <v>46015</v>
      </c>
      <c r="C27" s="1">
        <v>2100</v>
      </c>
      <c r="D27" s="2"/>
      <c r="E27" s="35">
        <v>20.5</v>
      </c>
      <c r="F27" s="36">
        <f t="shared" si="0"/>
        <v>43050</v>
      </c>
      <c r="G27" s="44"/>
      <c r="H27" s="42"/>
      <c r="I27" s="5"/>
      <c r="J27" s="43"/>
    </row>
    <row r="28" spans="2:13" x14ac:dyDescent="0.25">
      <c r="B28" s="34">
        <v>46016</v>
      </c>
      <c r="C28" s="1">
        <v>2052</v>
      </c>
      <c r="D28" s="2"/>
      <c r="E28" s="35">
        <v>20.5</v>
      </c>
      <c r="F28" s="36">
        <f t="shared" si="0"/>
        <v>42066</v>
      </c>
      <c r="G28" s="44"/>
      <c r="H28" s="42"/>
      <c r="I28" s="5"/>
      <c r="J28" s="43"/>
    </row>
    <row r="29" spans="2:13" x14ac:dyDescent="0.25">
      <c r="B29" s="34">
        <v>46017</v>
      </c>
      <c r="C29" s="1">
        <v>1850</v>
      </c>
      <c r="D29" s="2"/>
      <c r="E29" s="35">
        <v>20.5</v>
      </c>
      <c r="F29" s="36">
        <f t="shared" si="0"/>
        <v>37925</v>
      </c>
      <c r="G29" s="44"/>
      <c r="H29" s="42"/>
      <c r="I29" s="5"/>
      <c r="J29" s="43"/>
    </row>
    <row r="30" spans="2:13" x14ac:dyDescent="0.25">
      <c r="B30" s="34">
        <v>46018</v>
      </c>
      <c r="C30" s="1">
        <v>1959</v>
      </c>
      <c r="D30" s="2"/>
      <c r="E30" s="35">
        <v>20.5</v>
      </c>
      <c r="F30" s="36">
        <f t="shared" si="0"/>
        <v>40159.5</v>
      </c>
      <c r="G30" s="44"/>
      <c r="H30" s="42"/>
      <c r="I30" s="5"/>
      <c r="J30" s="43"/>
    </row>
    <row r="31" spans="2:13" x14ac:dyDescent="0.25">
      <c r="B31" s="34">
        <v>46019</v>
      </c>
      <c r="C31" s="1">
        <v>1638</v>
      </c>
      <c r="D31" s="2"/>
      <c r="E31" s="35">
        <v>20.5</v>
      </c>
      <c r="F31" s="36">
        <f t="shared" si="0"/>
        <v>33579</v>
      </c>
      <c r="G31" s="44"/>
      <c r="H31" s="42"/>
      <c r="I31" s="5"/>
      <c r="J31" s="43"/>
    </row>
    <row r="32" spans="2:13" x14ac:dyDescent="0.25">
      <c r="B32" s="34">
        <v>46020</v>
      </c>
      <c r="C32" s="1">
        <v>1354</v>
      </c>
      <c r="D32" s="2"/>
      <c r="E32" s="35">
        <v>20.5</v>
      </c>
      <c r="F32" s="36">
        <f t="shared" si="0"/>
        <v>27757</v>
      </c>
      <c r="G32" s="44"/>
      <c r="H32" s="42"/>
      <c r="I32" s="5"/>
      <c r="J32" s="43"/>
    </row>
    <row r="33" spans="2:15" x14ac:dyDescent="0.25">
      <c r="B33" s="34">
        <v>46021</v>
      </c>
      <c r="C33" s="1">
        <v>2294</v>
      </c>
      <c r="D33" s="2"/>
      <c r="E33" s="35">
        <v>20.5</v>
      </c>
      <c r="F33" s="36">
        <f t="shared" si="0"/>
        <v>47027</v>
      </c>
      <c r="G33" s="44"/>
      <c r="H33" s="42"/>
      <c r="I33" s="5"/>
      <c r="J33" s="43"/>
    </row>
    <row r="34" spans="2:15" ht="15.75" thickBot="1" x14ac:dyDescent="0.3">
      <c r="B34" s="34">
        <v>46022</v>
      </c>
      <c r="C34" s="8">
        <v>1805</v>
      </c>
      <c r="D34" s="46"/>
      <c r="E34" s="35">
        <v>20.5</v>
      </c>
      <c r="F34" s="48">
        <f t="shared" si="0"/>
        <v>37002.5</v>
      </c>
      <c r="G34" s="49"/>
      <c r="H34" s="50"/>
      <c r="I34" s="51"/>
      <c r="J34" s="52"/>
    </row>
    <row r="35" spans="2:15" x14ac:dyDescent="0.25">
      <c r="B35" s="53" t="s">
        <v>34</v>
      </c>
      <c r="C35" s="54">
        <f>SUM(C4:C34)</f>
        <v>69487</v>
      </c>
      <c r="D35" s="55">
        <f>SUM(D4:D34)</f>
        <v>0</v>
      </c>
      <c r="E35" s="56"/>
      <c r="F35" s="57" t="s">
        <v>2</v>
      </c>
      <c r="G35" s="58"/>
      <c r="H35" s="127" t="s">
        <v>35</v>
      </c>
      <c r="I35" s="127"/>
      <c r="J35" s="59">
        <f>SUM(J4:J34)</f>
        <v>2050254.9999999995</v>
      </c>
    </row>
    <row r="36" spans="2:15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128" t="s">
        <v>37</v>
      </c>
      <c r="I36" s="128"/>
      <c r="J36" s="43">
        <f>F36+F37</f>
        <v>1424483.5</v>
      </c>
      <c r="L36" s="3">
        <f>J36+J37</f>
        <v>1438728.335</v>
      </c>
      <c r="M36" s="3">
        <v>1386091.93</v>
      </c>
      <c r="N36" s="3">
        <f>L36-M36</f>
        <v>52636.405000000028</v>
      </c>
      <c r="O36" t="s">
        <v>119</v>
      </c>
    </row>
    <row r="37" spans="2:15" x14ac:dyDescent="0.25">
      <c r="B37" s="60" t="s">
        <v>38</v>
      </c>
      <c r="C37" s="61">
        <f>C35</f>
        <v>69487</v>
      </c>
      <c r="D37" s="2">
        <f>D35/1.03</f>
        <v>0</v>
      </c>
      <c r="E37" s="35"/>
      <c r="F37" s="36">
        <f>SUM(F4:F36)</f>
        <v>1424483.5</v>
      </c>
      <c r="G37" s="42"/>
      <c r="H37" s="39" t="s">
        <v>41</v>
      </c>
      <c r="I37" s="39"/>
      <c r="J37" s="40">
        <f>J36*0.01</f>
        <v>14244.835000000001</v>
      </c>
    </row>
    <row r="38" spans="2:15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/>
    </row>
    <row r="39" spans="2:15" ht="15.75" thickBot="1" x14ac:dyDescent="0.3">
      <c r="B39" s="129" t="s">
        <v>39</v>
      </c>
      <c r="C39" s="130"/>
      <c r="D39" s="62"/>
      <c r="E39" s="63"/>
      <c r="F39" s="64"/>
      <c r="G39" s="65"/>
      <c r="H39" s="131" t="s">
        <v>40</v>
      </c>
      <c r="I39" s="131"/>
      <c r="J39" s="66">
        <f>J36+J37+J38-J35</f>
        <v>-611526.66499999957</v>
      </c>
    </row>
    <row r="40" spans="2:15" ht="15.75" thickBot="1" x14ac:dyDescent="0.3">
      <c r="B40" s="121"/>
      <c r="C40" s="122"/>
      <c r="D40" s="122"/>
      <c r="E40" s="122"/>
      <c r="F40" s="122"/>
      <c r="G40" s="122"/>
      <c r="H40" s="122"/>
      <c r="I40" s="122"/>
      <c r="J40" s="123"/>
    </row>
    <row r="41" spans="2:15" ht="15.75" thickBot="1" x14ac:dyDescent="0.3">
      <c r="B41" s="121"/>
      <c r="C41" s="122"/>
      <c r="D41" s="122"/>
      <c r="E41" s="122"/>
      <c r="F41" s="122"/>
      <c r="G41" s="122"/>
      <c r="H41" s="122"/>
      <c r="I41" s="122"/>
      <c r="J41" s="123"/>
    </row>
    <row r="42" spans="2:15" x14ac:dyDescent="0.25">
      <c r="J42" s="3"/>
    </row>
    <row r="43" spans="2:15" x14ac:dyDescent="0.25">
      <c r="J43" s="3"/>
    </row>
    <row r="46" spans="2:15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5" x14ac:dyDescent="0.25">
      <c r="B47" s="13" t="s">
        <v>13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5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16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0866141732283472" right="0.70866141732283472" top="0.74803149606299213" bottom="0.74803149606299213" header="0.31496062992125984" footer="0.31496062992125984"/>
  <pageSetup paperSize="9" scale="8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73F5DB-3102-4BE6-B803-718A6E63184A}">
  <sheetPr>
    <pageSetUpPr fitToPage="1"/>
  </sheetPr>
  <dimension ref="B1:AC58"/>
  <sheetViews>
    <sheetView tabSelected="1" zoomScale="85" zoomScaleNormal="85" workbookViewId="0">
      <selection activeCell="O34" sqref="O34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140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132" t="s">
        <v>44</v>
      </c>
      <c r="C2" s="133"/>
      <c r="D2" s="133"/>
      <c r="E2" s="133"/>
      <c r="F2" s="133"/>
      <c r="G2" s="133"/>
      <c r="H2" s="133"/>
      <c r="I2" s="133"/>
      <c r="J2" s="134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</row>
    <row r="4" spans="2:29" x14ac:dyDescent="0.25">
      <c r="B4" s="34">
        <v>46023</v>
      </c>
      <c r="C4" s="1">
        <v>1795</v>
      </c>
      <c r="D4" s="2"/>
      <c r="E4" s="35">
        <v>20.5</v>
      </c>
      <c r="F4" s="36">
        <f>E4*C4</f>
        <v>36797.5</v>
      </c>
      <c r="G4" s="37"/>
      <c r="H4" s="38" t="s">
        <v>4</v>
      </c>
      <c r="I4" s="39"/>
      <c r="J4" s="40">
        <f>'ARALIK 2025'!J39*-1</f>
        <v>611526.66499999957</v>
      </c>
    </row>
    <row r="5" spans="2:29" x14ac:dyDescent="0.25">
      <c r="B5" s="34">
        <v>46024</v>
      </c>
      <c r="C5" s="1">
        <v>1363</v>
      </c>
      <c r="D5" s="2"/>
      <c r="E5" s="35">
        <v>20.5</v>
      </c>
      <c r="F5" s="36">
        <f t="shared" ref="F5:F34" si="0">E5*C5</f>
        <v>27941.5</v>
      </c>
      <c r="G5" s="9" t="s">
        <v>5</v>
      </c>
      <c r="H5" s="38"/>
      <c r="I5" s="39"/>
      <c r="J5" s="40">
        <f>(F36+F37)*I5</f>
        <v>0</v>
      </c>
    </row>
    <row r="6" spans="2:29" x14ac:dyDescent="0.25">
      <c r="B6" s="34">
        <v>46025</v>
      </c>
      <c r="C6" s="1">
        <v>0</v>
      </c>
      <c r="D6" s="2"/>
      <c r="E6" s="35">
        <v>20.5</v>
      </c>
      <c r="F6" s="36">
        <f t="shared" si="0"/>
        <v>0</v>
      </c>
      <c r="G6" s="37" t="s">
        <v>42</v>
      </c>
      <c r="H6" s="38"/>
      <c r="I6" s="39"/>
      <c r="J6" s="40"/>
    </row>
    <row r="7" spans="2:29" x14ac:dyDescent="0.25">
      <c r="B7" s="34">
        <v>46026</v>
      </c>
      <c r="C7" s="1">
        <v>2291</v>
      </c>
      <c r="D7" s="2"/>
      <c r="E7" s="35">
        <v>20.5</v>
      </c>
      <c r="F7" s="36">
        <f t="shared" si="0"/>
        <v>46965.5</v>
      </c>
      <c r="G7" s="37" t="s">
        <v>43</v>
      </c>
      <c r="H7" s="38"/>
      <c r="I7" s="39"/>
      <c r="J7" s="40"/>
    </row>
    <row r="8" spans="2:29" x14ac:dyDescent="0.25">
      <c r="B8" s="34">
        <v>46027</v>
      </c>
      <c r="C8" s="1">
        <v>2049</v>
      </c>
      <c r="D8" s="2"/>
      <c r="E8" s="35">
        <v>20.5</v>
      </c>
      <c r="F8" s="36">
        <f t="shared" si="0"/>
        <v>42004.5</v>
      </c>
      <c r="G8" s="41"/>
      <c r="H8" s="42"/>
      <c r="I8" s="5"/>
      <c r="J8" s="43"/>
    </row>
    <row r="9" spans="2:29" x14ac:dyDescent="0.25">
      <c r="B9" s="34">
        <v>46028</v>
      </c>
      <c r="C9" s="1">
        <v>1815</v>
      </c>
      <c r="D9" s="2"/>
      <c r="E9" s="35">
        <v>20.5</v>
      </c>
      <c r="F9" s="36">
        <f t="shared" si="0"/>
        <v>37207.5</v>
      </c>
      <c r="G9" s="41"/>
      <c r="H9" s="42"/>
      <c r="I9" s="5"/>
      <c r="J9" s="43"/>
    </row>
    <row r="10" spans="2:29" x14ac:dyDescent="0.25">
      <c r="B10" s="34">
        <v>46029</v>
      </c>
      <c r="C10" s="1">
        <v>2194</v>
      </c>
      <c r="D10" s="2"/>
      <c r="E10" s="35">
        <v>20.5</v>
      </c>
      <c r="F10" s="36">
        <f t="shared" si="0"/>
        <v>44977</v>
      </c>
      <c r="G10" s="41"/>
      <c r="H10" s="42" t="s">
        <v>113</v>
      </c>
      <c r="I10" s="5"/>
      <c r="J10" s="43">
        <v>21270.6</v>
      </c>
      <c r="M10" s="4"/>
    </row>
    <row r="11" spans="2:29" x14ac:dyDescent="0.25">
      <c r="B11" s="34">
        <v>46030</v>
      </c>
      <c r="C11" s="1">
        <v>2379</v>
      </c>
      <c r="D11" s="2"/>
      <c r="E11" s="35">
        <v>20.5</v>
      </c>
      <c r="F11" s="36">
        <f t="shared" si="0"/>
        <v>48769.5</v>
      </c>
      <c r="G11" s="44"/>
      <c r="H11" s="42"/>
      <c r="I11" s="5"/>
      <c r="J11" s="43"/>
      <c r="M11" s="7"/>
    </row>
    <row r="12" spans="2:29" x14ac:dyDescent="0.25">
      <c r="B12" s="34">
        <v>46031</v>
      </c>
      <c r="C12" s="1">
        <v>2022</v>
      </c>
      <c r="D12" s="2"/>
      <c r="E12" s="35">
        <v>20.5</v>
      </c>
      <c r="F12" s="36">
        <f t="shared" si="0"/>
        <v>41451</v>
      </c>
      <c r="G12" s="41">
        <v>46024</v>
      </c>
      <c r="H12" s="42" t="s">
        <v>114</v>
      </c>
      <c r="I12" s="5"/>
      <c r="J12" s="43">
        <v>7227.3074999999999</v>
      </c>
      <c r="M12" s="7"/>
    </row>
    <row r="13" spans="2:29" x14ac:dyDescent="0.25">
      <c r="B13" s="34">
        <v>46032</v>
      </c>
      <c r="C13" s="1">
        <v>1214</v>
      </c>
      <c r="D13" s="2"/>
      <c r="E13" s="35">
        <v>20.5</v>
      </c>
      <c r="F13" s="36">
        <f t="shared" si="0"/>
        <v>24887</v>
      </c>
      <c r="G13" s="41">
        <v>46027</v>
      </c>
      <c r="H13" s="42" t="s">
        <v>115</v>
      </c>
      <c r="I13" s="5"/>
      <c r="J13" s="43">
        <v>10864.8225</v>
      </c>
      <c r="M13" s="4"/>
    </row>
    <row r="14" spans="2:29" x14ac:dyDescent="0.25">
      <c r="B14" s="34">
        <v>46033</v>
      </c>
      <c r="C14" s="1">
        <v>2078</v>
      </c>
      <c r="D14" s="2"/>
      <c r="E14" s="35">
        <v>20.5</v>
      </c>
      <c r="F14" s="36">
        <f t="shared" si="0"/>
        <v>42599</v>
      </c>
      <c r="G14" s="44"/>
      <c r="H14" s="42"/>
      <c r="I14" s="5"/>
      <c r="J14" s="43"/>
    </row>
    <row r="15" spans="2:29" x14ac:dyDescent="0.25">
      <c r="B15" s="34">
        <v>46034</v>
      </c>
      <c r="C15" s="1">
        <v>0</v>
      </c>
      <c r="D15" s="2"/>
      <c r="E15" s="35">
        <v>20.5</v>
      </c>
      <c r="F15" s="36">
        <f t="shared" si="0"/>
        <v>0</v>
      </c>
      <c r="G15" s="44"/>
      <c r="H15" s="42"/>
      <c r="I15" s="5"/>
      <c r="J15" s="43"/>
    </row>
    <row r="16" spans="2:29" x14ac:dyDescent="0.25">
      <c r="B16" s="34">
        <v>46035</v>
      </c>
      <c r="C16" s="1">
        <v>2720</v>
      </c>
      <c r="D16" s="2"/>
      <c r="E16" s="35">
        <v>20.5</v>
      </c>
      <c r="F16" s="36">
        <f t="shared" si="0"/>
        <v>55760</v>
      </c>
      <c r="G16" s="44"/>
      <c r="H16" s="120">
        <v>46035</v>
      </c>
      <c r="I16" s="5" t="s">
        <v>116</v>
      </c>
      <c r="J16" s="43">
        <v>-53353.4</v>
      </c>
      <c r="L16" t="s">
        <v>117</v>
      </c>
    </row>
    <row r="17" spans="2:12" x14ac:dyDescent="0.25">
      <c r="B17" s="34">
        <v>46036</v>
      </c>
      <c r="C17" s="1">
        <v>0</v>
      </c>
      <c r="D17" s="2"/>
      <c r="E17" s="35">
        <v>20.5</v>
      </c>
      <c r="F17" s="36">
        <f t="shared" si="0"/>
        <v>0</v>
      </c>
      <c r="G17" s="44"/>
      <c r="H17" s="42"/>
      <c r="I17" s="5"/>
      <c r="J17" s="43"/>
      <c r="L17" t="s">
        <v>118</v>
      </c>
    </row>
    <row r="18" spans="2:12" x14ac:dyDescent="0.25">
      <c r="B18" s="34">
        <v>46037</v>
      </c>
      <c r="C18" s="1"/>
      <c r="D18" s="2"/>
      <c r="E18" s="35">
        <v>20.5</v>
      </c>
      <c r="F18" s="36">
        <f t="shared" si="0"/>
        <v>0</v>
      </c>
      <c r="G18" s="44"/>
      <c r="H18" s="42"/>
      <c r="I18" s="5"/>
      <c r="J18" s="43"/>
    </row>
    <row r="19" spans="2:12" x14ac:dyDescent="0.25">
      <c r="B19" s="34">
        <v>46038</v>
      </c>
      <c r="C19" s="1"/>
      <c r="D19" s="2"/>
      <c r="E19" s="35">
        <v>20.5</v>
      </c>
      <c r="F19" s="36">
        <f t="shared" si="0"/>
        <v>0</v>
      </c>
      <c r="G19" s="44"/>
      <c r="H19" s="42"/>
      <c r="I19" s="5"/>
      <c r="J19" s="43"/>
    </row>
    <row r="20" spans="2:12" x14ac:dyDescent="0.25">
      <c r="B20" s="34">
        <v>46039</v>
      </c>
      <c r="C20" s="1"/>
      <c r="D20" s="2"/>
      <c r="E20" s="35">
        <v>20.5</v>
      </c>
      <c r="F20" s="36">
        <f t="shared" si="0"/>
        <v>0</v>
      </c>
      <c r="G20" s="44"/>
      <c r="H20" s="42"/>
      <c r="I20" s="5"/>
      <c r="J20" s="43"/>
    </row>
    <row r="21" spans="2:12" x14ac:dyDescent="0.25">
      <c r="B21" s="34">
        <v>46040</v>
      </c>
      <c r="C21" s="1"/>
      <c r="D21" s="2"/>
      <c r="E21" s="35">
        <v>20.5</v>
      </c>
      <c r="F21" s="36">
        <f t="shared" si="0"/>
        <v>0</v>
      </c>
      <c r="G21" s="44"/>
      <c r="H21" s="42"/>
      <c r="I21" s="5"/>
      <c r="J21" s="43"/>
    </row>
    <row r="22" spans="2:12" x14ac:dyDescent="0.25">
      <c r="B22" s="34">
        <v>46041</v>
      </c>
      <c r="C22" s="1"/>
      <c r="D22" s="2"/>
      <c r="E22" s="35">
        <v>20.5</v>
      </c>
      <c r="F22" s="36">
        <f t="shared" si="0"/>
        <v>0</v>
      </c>
      <c r="G22" s="44"/>
      <c r="H22" s="42"/>
      <c r="I22" s="5"/>
      <c r="J22" s="43"/>
    </row>
    <row r="23" spans="2:12" x14ac:dyDescent="0.25">
      <c r="B23" s="34">
        <v>46042</v>
      </c>
      <c r="C23" s="1"/>
      <c r="D23" s="2"/>
      <c r="E23" s="35">
        <v>20.5</v>
      </c>
      <c r="F23" s="36">
        <f t="shared" si="0"/>
        <v>0</v>
      </c>
      <c r="G23" s="44"/>
      <c r="H23" s="42"/>
      <c r="I23" s="5"/>
      <c r="J23" s="43"/>
    </row>
    <row r="24" spans="2:12" x14ac:dyDescent="0.25">
      <c r="B24" s="34">
        <v>46043</v>
      </c>
      <c r="C24" s="1"/>
      <c r="D24" s="2"/>
      <c r="E24" s="35">
        <v>20.5</v>
      </c>
      <c r="F24" s="36">
        <f t="shared" si="0"/>
        <v>0</v>
      </c>
      <c r="G24" s="44"/>
      <c r="H24" s="42"/>
      <c r="I24" s="5"/>
      <c r="J24" s="43"/>
    </row>
    <row r="25" spans="2:12" x14ac:dyDescent="0.25">
      <c r="B25" s="34">
        <v>46044</v>
      </c>
      <c r="C25" s="1"/>
      <c r="D25" s="2"/>
      <c r="E25" s="35">
        <v>20.5</v>
      </c>
      <c r="F25" s="36">
        <f t="shared" si="0"/>
        <v>0</v>
      </c>
      <c r="G25" s="44"/>
      <c r="H25" s="42"/>
      <c r="I25" s="5"/>
      <c r="J25" s="43"/>
    </row>
    <row r="26" spans="2:12" x14ac:dyDescent="0.25">
      <c r="B26" s="34">
        <v>46045</v>
      </c>
      <c r="C26" s="1"/>
      <c r="D26" s="2"/>
      <c r="E26" s="35">
        <v>20.5</v>
      </c>
      <c r="F26" s="36">
        <f t="shared" si="0"/>
        <v>0</v>
      </c>
      <c r="G26" s="44"/>
      <c r="H26" s="42"/>
      <c r="I26" s="5"/>
      <c r="J26" s="43"/>
    </row>
    <row r="27" spans="2:12" x14ac:dyDescent="0.25">
      <c r="B27" s="34">
        <v>46046</v>
      </c>
      <c r="C27" s="1"/>
      <c r="D27" s="2"/>
      <c r="E27" s="35">
        <v>20.5</v>
      </c>
      <c r="F27" s="36">
        <f t="shared" si="0"/>
        <v>0</v>
      </c>
      <c r="G27" s="44"/>
      <c r="H27" s="42"/>
      <c r="I27" s="5"/>
      <c r="J27" s="43"/>
    </row>
    <row r="28" spans="2:12" x14ac:dyDescent="0.25">
      <c r="B28" s="34">
        <v>46047</v>
      </c>
      <c r="C28" s="1"/>
      <c r="D28" s="2"/>
      <c r="E28" s="35">
        <v>20.5</v>
      </c>
      <c r="F28" s="36">
        <f t="shared" si="0"/>
        <v>0</v>
      </c>
      <c r="G28" s="44"/>
      <c r="H28" s="42"/>
      <c r="I28" s="5"/>
      <c r="J28" s="43"/>
    </row>
    <row r="29" spans="2:12" x14ac:dyDescent="0.25">
      <c r="B29" s="34">
        <v>46048</v>
      </c>
      <c r="C29" s="1"/>
      <c r="D29" s="2"/>
      <c r="E29" s="35">
        <v>20.5</v>
      </c>
      <c r="F29" s="36">
        <f t="shared" si="0"/>
        <v>0</v>
      </c>
      <c r="G29" s="44"/>
      <c r="H29" s="42"/>
      <c r="I29" s="5"/>
      <c r="J29" s="43"/>
    </row>
    <row r="30" spans="2:12" x14ac:dyDescent="0.25">
      <c r="B30" s="34">
        <v>46049</v>
      </c>
      <c r="C30" s="1"/>
      <c r="D30" s="2"/>
      <c r="E30" s="35">
        <v>20.5</v>
      </c>
      <c r="F30" s="36">
        <f t="shared" si="0"/>
        <v>0</v>
      </c>
      <c r="G30" s="44"/>
      <c r="H30" s="42"/>
      <c r="I30" s="5"/>
      <c r="J30" s="43"/>
    </row>
    <row r="31" spans="2:12" x14ac:dyDescent="0.25">
      <c r="B31" s="34">
        <v>46050</v>
      </c>
      <c r="C31" s="1"/>
      <c r="D31" s="2"/>
      <c r="E31" s="35">
        <v>20.5</v>
      </c>
      <c r="F31" s="36">
        <f t="shared" si="0"/>
        <v>0</v>
      </c>
      <c r="G31" s="44"/>
      <c r="H31" s="42"/>
      <c r="I31" s="5"/>
      <c r="J31" s="43"/>
    </row>
    <row r="32" spans="2:12" x14ac:dyDescent="0.25">
      <c r="B32" s="34">
        <v>46051</v>
      </c>
      <c r="C32" s="1"/>
      <c r="D32" s="2"/>
      <c r="E32" s="35">
        <v>20.5</v>
      </c>
      <c r="F32" s="36">
        <f t="shared" si="0"/>
        <v>0</v>
      </c>
      <c r="G32" s="44"/>
      <c r="H32" s="42"/>
      <c r="I32" s="5"/>
      <c r="J32" s="43"/>
    </row>
    <row r="33" spans="2:12" x14ac:dyDescent="0.25">
      <c r="B33" s="34">
        <v>46052</v>
      </c>
      <c r="C33" s="1"/>
      <c r="D33" s="2"/>
      <c r="E33" s="35">
        <v>20.5</v>
      </c>
      <c r="F33" s="36">
        <f t="shared" si="0"/>
        <v>0</v>
      </c>
      <c r="G33" s="44"/>
      <c r="H33" s="42"/>
      <c r="I33" s="5"/>
      <c r="J33" s="43"/>
    </row>
    <row r="34" spans="2:12" ht="15.75" thickBot="1" x14ac:dyDescent="0.3">
      <c r="B34" s="34">
        <v>46053</v>
      </c>
      <c r="C34" s="8"/>
      <c r="D34" s="46"/>
      <c r="E34" s="35">
        <v>20.5</v>
      </c>
      <c r="F34" s="48">
        <f t="shared" si="0"/>
        <v>0</v>
      </c>
      <c r="G34" s="49"/>
      <c r="H34" s="50"/>
      <c r="I34" s="51"/>
      <c r="J34" s="52"/>
    </row>
    <row r="35" spans="2:12" x14ac:dyDescent="0.25">
      <c r="B35" s="53" t="s">
        <v>34</v>
      </c>
      <c r="C35" s="54">
        <f>SUM(C4:C34)</f>
        <v>21920</v>
      </c>
      <c r="D35" s="55">
        <f>SUM(D4:D34)</f>
        <v>0</v>
      </c>
      <c r="E35" s="56"/>
      <c r="F35" s="57" t="s">
        <v>2</v>
      </c>
      <c r="G35" s="58"/>
      <c r="H35" s="127" t="s">
        <v>35</v>
      </c>
      <c r="I35" s="127"/>
      <c r="J35" s="59">
        <f>SUM(J4:J34)</f>
        <v>597535.99499999953</v>
      </c>
    </row>
    <row r="36" spans="2:12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128" t="s">
        <v>37</v>
      </c>
      <c r="I36" s="128"/>
      <c r="J36" s="43">
        <f>F36+F37</f>
        <v>449360</v>
      </c>
      <c r="L36" s="3">
        <f>J36+J37</f>
        <v>453853.6</v>
      </c>
    </row>
    <row r="37" spans="2:12" x14ac:dyDescent="0.25">
      <c r="B37" s="60" t="s">
        <v>38</v>
      </c>
      <c r="C37" s="61">
        <f>C35</f>
        <v>21920</v>
      </c>
      <c r="D37" s="2">
        <f>D35/1.03</f>
        <v>0</v>
      </c>
      <c r="E37" s="35"/>
      <c r="F37" s="36">
        <f>SUM(F4:F36)</f>
        <v>449360</v>
      </c>
      <c r="G37" s="42"/>
      <c r="H37" s="39" t="s">
        <v>41</v>
      </c>
      <c r="I37" s="39"/>
      <c r="J37" s="40">
        <f>J36*0.01</f>
        <v>4493.6000000000004</v>
      </c>
    </row>
    <row r="38" spans="2:12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/>
    </row>
    <row r="39" spans="2:12" ht="15.75" thickBot="1" x14ac:dyDescent="0.3">
      <c r="B39" s="129" t="s">
        <v>39</v>
      </c>
      <c r="C39" s="130"/>
      <c r="D39" s="62"/>
      <c r="E39" s="63"/>
      <c r="F39" s="64"/>
      <c r="G39" s="65"/>
      <c r="H39" s="131" t="s">
        <v>40</v>
      </c>
      <c r="I39" s="131"/>
      <c r="J39" s="66">
        <f>J36+J37+J38-J35</f>
        <v>-143682.39499999955</v>
      </c>
    </row>
    <row r="40" spans="2:12" ht="15.75" thickBot="1" x14ac:dyDescent="0.3">
      <c r="B40" s="121"/>
      <c r="C40" s="122"/>
      <c r="D40" s="122"/>
      <c r="E40" s="122"/>
      <c r="F40" s="122"/>
      <c r="G40" s="122"/>
      <c r="H40" s="122"/>
      <c r="I40" s="122"/>
      <c r="J40" s="123"/>
    </row>
    <row r="41" spans="2:12" ht="15.75" thickBot="1" x14ac:dyDescent="0.3">
      <c r="B41" s="121"/>
      <c r="C41" s="122"/>
      <c r="D41" s="122"/>
      <c r="E41" s="122"/>
      <c r="F41" s="122"/>
      <c r="G41" s="122"/>
      <c r="H41" s="122"/>
      <c r="I41" s="122"/>
      <c r="J41" s="123"/>
    </row>
    <row r="42" spans="2:12" x14ac:dyDescent="0.25">
      <c r="J42" s="3"/>
    </row>
    <row r="43" spans="2:12" x14ac:dyDescent="0.25">
      <c r="J43" s="3"/>
    </row>
    <row r="46" spans="2:12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2" x14ac:dyDescent="0.25">
      <c r="B47" s="13" t="s">
        <v>13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2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16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0866141732283472" right="0.70866141732283472" top="0.74803149606299213" bottom="0.74803149606299213" header="0.31496062992125984" footer="0.31496062992125984"/>
  <pageSetup paperSize="9" scale="83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0AEC59-6EA6-4AC4-B97F-C78A959D1A82}">
  <sheetPr>
    <pageSetUpPr fitToPage="1"/>
  </sheetPr>
  <dimension ref="B1:AC58"/>
  <sheetViews>
    <sheetView zoomScale="85" zoomScaleNormal="85" workbookViewId="0">
      <selection activeCell="M22" sqref="M22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140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132" t="s">
        <v>44</v>
      </c>
      <c r="C2" s="133"/>
      <c r="D2" s="133"/>
      <c r="E2" s="133"/>
      <c r="F2" s="133"/>
      <c r="G2" s="133"/>
      <c r="H2" s="133"/>
      <c r="I2" s="133"/>
      <c r="J2" s="134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</row>
    <row r="4" spans="2:29" x14ac:dyDescent="0.25">
      <c r="B4" s="34">
        <v>46054</v>
      </c>
      <c r="C4" s="1"/>
      <c r="D4" s="2"/>
      <c r="E4" s="35">
        <v>20.5</v>
      </c>
      <c r="F4" s="36">
        <f>E4*C4</f>
        <v>0</v>
      </c>
      <c r="G4" s="37"/>
      <c r="H4" s="38" t="s">
        <v>4</v>
      </c>
      <c r="I4" s="39"/>
      <c r="J4" s="40">
        <f>'OCAK 2026'!J39*-1</f>
        <v>143682.39499999955</v>
      </c>
    </row>
    <row r="5" spans="2:29" x14ac:dyDescent="0.25">
      <c r="B5" s="34">
        <v>46055</v>
      </c>
      <c r="C5" s="1"/>
      <c r="D5" s="2"/>
      <c r="E5" s="35">
        <v>20.5</v>
      </c>
      <c r="F5" s="36">
        <f t="shared" ref="F5:F34" si="0">E5*C5</f>
        <v>0</v>
      </c>
      <c r="G5" s="9" t="s">
        <v>5</v>
      </c>
      <c r="H5" s="38"/>
      <c r="I5" s="39"/>
      <c r="J5" s="40">
        <f>(F36+F37)*I5</f>
        <v>0</v>
      </c>
    </row>
    <row r="6" spans="2:29" x14ac:dyDescent="0.25">
      <c r="B6" s="34">
        <v>46056</v>
      </c>
      <c r="C6" s="1"/>
      <c r="D6" s="2"/>
      <c r="E6" s="35">
        <v>20.5</v>
      </c>
      <c r="F6" s="36">
        <f t="shared" si="0"/>
        <v>0</v>
      </c>
      <c r="G6" s="37" t="s">
        <v>42</v>
      </c>
      <c r="H6" s="38"/>
      <c r="I6" s="39"/>
      <c r="J6" s="40"/>
    </row>
    <row r="7" spans="2:29" x14ac:dyDescent="0.25">
      <c r="B7" s="34">
        <v>46057</v>
      </c>
      <c r="C7" s="1"/>
      <c r="D7" s="2"/>
      <c r="E7" s="35">
        <v>20.5</v>
      </c>
      <c r="F7" s="36">
        <f t="shared" si="0"/>
        <v>0</v>
      </c>
      <c r="G7" s="37" t="s">
        <v>43</v>
      </c>
      <c r="H7" s="38"/>
      <c r="I7" s="39"/>
      <c r="J7" s="40"/>
    </row>
    <row r="8" spans="2:29" x14ac:dyDescent="0.25">
      <c r="B8" s="34">
        <v>46058</v>
      </c>
      <c r="C8" s="1"/>
      <c r="D8" s="2"/>
      <c r="E8" s="35">
        <v>20.5</v>
      </c>
      <c r="F8" s="36">
        <f t="shared" si="0"/>
        <v>0</v>
      </c>
      <c r="G8" s="41"/>
      <c r="H8" s="42"/>
      <c r="I8" s="5"/>
      <c r="J8" s="43"/>
    </row>
    <row r="9" spans="2:29" x14ac:dyDescent="0.25">
      <c r="B9" s="34">
        <v>46059</v>
      </c>
      <c r="C9" s="1"/>
      <c r="D9" s="2"/>
      <c r="E9" s="35">
        <v>20.5</v>
      </c>
      <c r="F9" s="36">
        <f t="shared" si="0"/>
        <v>0</v>
      </c>
      <c r="G9" s="41"/>
      <c r="H9" s="42"/>
      <c r="I9" s="5"/>
      <c r="J9" s="43"/>
    </row>
    <row r="10" spans="2:29" x14ac:dyDescent="0.25">
      <c r="B10" s="34">
        <v>46060</v>
      </c>
      <c r="C10" s="1"/>
      <c r="D10" s="2"/>
      <c r="E10" s="35">
        <v>20.5</v>
      </c>
      <c r="F10" s="36">
        <f t="shared" si="0"/>
        <v>0</v>
      </c>
      <c r="G10" s="41"/>
      <c r="H10" s="42"/>
      <c r="I10" s="5"/>
      <c r="J10" s="43"/>
      <c r="M10" s="4"/>
    </row>
    <row r="11" spans="2:29" x14ac:dyDescent="0.25">
      <c r="B11" s="34">
        <v>46061</v>
      </c>
      <c r="C11" s="1"/>
      <c r="D11" s="2"/>
      <c r="E11" s="35">
        <v>20.5</v>
      </c>
      <c r="F11" s="36">
        <f t="shared" si="0"/>
        <v>0</v>
      </c>
      <c r="G11" s="44"/>
      <c r="H11" s="42"/>
      <c r="I11" s="5"/>
      <c r="J11" s="43"/>
      <c r="M11" s="7"/>
    </row>
    <row r="12" spans="2:29" x14ac:dyDescent="0.25">
      <c r="B12" s="34">
        <v>46062</v>
      </c>
      <c r="C12" s="1"/>
      <c r="D12" s="2"/>
      <c r="E12" s="35">
        <v>20.5</v>
      </c>
      <c r="F12" s="36">
        <f t="shared" si="0"/>
        <v>0</v>
      </c>
      <c r="G12" s="41"/>
      <c r="H12" s="42"/>
      <c r="I12" s="5"/>
      <c r="J12" s="43"/>
      <c r="M12" s="7"/>
    </row>
    <row r="13" spans="2:29" x14ac:dyDescent="0.25">
      <c r="B13" s="34">
        <v>46063</v>
      </c>
      <c r="C13" s="1"/>
      <c r="D13" s="2"/>
      <c r="E13" s="35">
        <v>20.5</v>
      </c>
      <c r="F13" s="36">
        <f t="shared" si="0"/>
        <v>0</v>
      </c>
      <c r="G13" s="41"/>
      <c r="H13" s="42"/>
      <c r="I13" s="5"/>
      <c r="J13" s="43"/>
      <c r="M13" s="4"/>
    </row>
    <row r="14" spans="2:29" x14ac:dyDescent="0.25">
      <c r="B14" s="34">
        <v>46064</v>
      </c>
      <c r="C14" s="1"/>
      <c r="D14" s="2"/>
      <c r="E14" s="35">
        <v>20.5</v>
      </c>
      <c r="F14" s="36">
        <f t="shared" si="0"/>
        <v>0</v>
      </c>
      <c r="G14" s="44"/>
      <c r="H14" s="42"/>
      <c r="I14" s="5"/>
      <c r="J14" s="43"/>
    </row>
    <row r="15" spans="2:29" x14ac:dyDescent="0.25">
      <c r="B15" s="34">
        <v>46065</v>
      </c>
      <c r="C15" s="1"/>
      <c r="D15" s="2"/>
      <c r="E15" s="35">
        <v>20.5</v>
      </c>
      <c r="F15" s="36">
        <f t="shared" si="0"/>
        <v>0</v>
      </c>
      <c r="G15" s="44"/>
      <c r="H15" s="42"/>
      <c r="I15" s="5"/>
      <c r="J15" s="43"/>
    </row>
    <row r="16" spans="2:29" x14ac:dyDescent="0.25">
      <c r="B16" s="34">
        <v>46066</v>
      </c>
      <c r="C16" s="1"/>
      <c r="D16" s="2"/>
      <c r="E16" s="35">
        <v>20.5</v>
      </c>
      <c r="F16" s="36">
        <f t="shared" si="0"/>
        <v>0</v>
      </c>
      <c r="G16" s="44"/>
      <c r="H16" s="120"/>
      <c r="I16" s="5"/>
      <c r="J16" s="43"/>
      <c r="L16" t="s">
        <v>117</v>
      </c>
    </row>
    <row r="17" spans="2:12" x14ac:dyDescent="0.25">
      <c r="B17" s="34">
        <v>46067</v>
      </c>
      <c r="C17" s="1"/>
      <c r="D17" s="2"/>
      <c r="E17" s="35">
        <v>20.5</v>
      </c>
      <c r="F17" s="36">
        <f t="shared" si="0"/>
        <v>0</v>
      </c>
      <c r="G17" s="44"/>
      <c r="H17" s="42"/>
      <c r="I17" s="5"/>
      <c r="J17" s="43"/>
      <c r="L17" t="s">
        <v>118</v>
      </c>
    </row>
    <row r="18" spans="2:12" x14ac:dyDescent="0.25">
      <c r="B18" s="34">
        <v>46068</v>
      </c>
      <c r="C18" s="1"/>
      <c r="D18" s="2"/>
      <c r="E18" s="35">
        <v>20.5</v>
      </c>
      <c r="F18" s="36">
        <f t="shared" si="0"/>
        <v>0</v>
      </c>
      <c r="G18" s="44"/>
      <c r="H18" s="42"/>
      <c r="I18" s="5"/>
      <c r="J18" s="43"/>
    </row>
    <row r="19" spans="2:12" x14ac:dyDescent="0.25">
      <c r="B19" s="34">
        <v>46069</v>
      </c>
      <c r="C19" s="1"/>
      <c r="D19" s="2"/>
      <c r="E19" s="35">
        <v>20.5</v>
      </c>
      <c r="F19" s="36">
        <f t="shared" si="0"/>
        <v>0</v>
      </c>
      <c r="G19" s="44"/>
      <c r="H19" s="42"/>
      <c r="I19" s="5"/>
      <c r="J19" s="43"/>
    </row>
    <row r="20" spans="2:12" x14ac:dyDescent="0.25">
      <c r="B20" s="34">
        <v>46070</v>
      </c>
      <c r="C20" s="1"/>
      <c r="D20" s="2"/>
      <c r="E20" s="35">
        <v>20.5</v>
      </c>
      <c r="F20" s="36">
        <f t="shared" si="0"/>
        <v>0</v>
      </c>
      <c r="G20" s="44"/>
      <c r="H20" s="42"/>
      <c r="I20" s="5"/>
      <c r="J20" s="43"/>
    </row>
    <row r="21" spans="2:12" x14ac:dyDescent="0.25">
      <c r="B21" s="34">
        <v>46071</v>
      </c>
      <c r="C21" s="1"/>
      <c r="D21" s="2"/>
      <c r="E21" s="35">
        <v>20.5</v>
      </c>
      <c r="F21" s="36">
        <f t="shared" si="0"/>
        <v>0</v>
      </c>
      <c r="G21" s="44"/>
      <c r="H21" s="42"/>
      <c r="I21" s="5"/>
      <c r="J21" s="43"/>
    </row>
    <row r="22" spans="2:12" x14ac:dyDescent="0.25">
      <c r="B22" s="34">
        <v>46072</v>
      </c>
      <c r="C22" s="1"/>
      <c r="D22" s="2"/>
      <c r="E22" s="35">
        <v>20.5</v>
      </c>
      <c r="F22" s="36">
        <f t="shared" si="0"/>
        <v>0</v>
      </c>
      <c r="G22" s="44"/>
      <c r="H22" s="42"/>
      <c r="I22" s="5"/>
      <c r="J22" s="43"/>
    </row>
    <row r="23" spans="2:12" x14ac:dyDescent="0.25">
      <c r="B23" s="34">
        <v>46073</v>
      </c>
      <c r="C23" s="1"/>
      <c r="D23" s="2"/>
      <c r="E23" s="35">
        <v>20.5</v>
      </c>
      <c r="F23" s="36">
        <f t="shared" si="0"/>
        <v>0</v>
      </c>
      <c r="G23" s="44"/>
      <c r="H23" s="42"/>
      <c r="I23" s="5"/>
      <c r="J23" s="43"/>
    </row>
    <row r="24" spans="2:12" x14ac:dyDescent="0.25">
      <c r="B24" s="34">
        <v>46074</v>
      </c>
      <c r="C24" s="1"/>
      <c r="D24" s="2"/>
      <c r="E24" s="35">
        <v>20.5</v>
      </c>
      <c r="F24" s="36">
        <f t="shared" si="0"/>
        <v>0</v>
      </c>
      <c r="G24" s="44"/>
      <c r="H24" s="42"/>
      <c r="I24" s="5"/>
      <c r="J24" s="43"/>
    </row>
    <row r="25" spans="2:12" x14ac:dyDescent="0.25">
      <c r="B25" s="34">
        <v>46075</v>
      </c>
      <c r="C25" s="1"/>
      <c r="D25" s="2"/>
      <c r="E25" s="35">
        <v>20.5</v>
      </c>
      <c r="F25" s="36">
        <f t="shared" si="0"/>
        <v>0</v>
      </c>
      <c r="G25" s="44"/>
      <c r="H25" s="42"/>
      <c r="I25" s="5"/>
      <c r="J25" s="43"/>
    </row>
    <row r="26" spans="2:12" x14ac:dyDescent="0.25">
      <c r="B26" s="34">
        <v>46076</v>
      </c>
      <c r="C26" s="1"/>
      <c r="D26" s="2"/>
      <c r="E26" s="35">
        <v>20.5</v>
      </c>
      <c r="F26" s="36">
        <f t="shared" si="0"/>
        <v>0</v>
      </c>
      <c r="G26" s="44"/>
      <c r="H26" s="42"/>
      <c r="I26" s="5"/>
      <c r="J26" s="43"/>
    </row>
    <row r="27" spans="2:12" x14ac:dyDescent="0.25">
      <c r="B27" s="34">
        <v>46077</v>
      </c>
      <c r="C27" s="1"/>
      <c r="D27" s="2"/>
      <c r="E27" s="35">
        <v>20.5</v>
      </c>
      <c r="F27" s="36">
        <f t="shared" si="0"/>
        <v>0</v>
      </c>
      <c r="G27" s="44"/>
      <c r="H27" s="42"/>
      <c r="I27" s="5"/>
      <c r="J27" s="43"/>
    </row>
    <row r="28" spans="2:12" x14ac:dyDescent="0.25">
      <c r="B28" s="34">
        <v>46078</v>
      </c>
      <c r="C28" s="1"/>
      <c r="D28" s="2"/>
      <c r="E28" s="35">
        <v>20.5</v>
      </c>
      <c r="F28" s="36">
        <f t="shared" si="0"/>
        <v>0</v>
      </c>
      <c r="G28" s="44"/>
      <c r="H28" s="42"/>
      <c r="I28" s="5"/>
      <c r="J28" s="43"/>
    </row>
    <row r="29" spans="2:12" x14ac:dyDescent="0.25">
      <c r="B29" s="34">
        <v>46079</v>
      </c>
      <c r="C29" s="1"/>
      <c r="D29" s="2"/>
      <c r="E29" s="35">
        <v>20.5</v>
      </c>
      <c r="F29" s="36">
        <f t="shared" si="0"/>
        <v>0</v>
      </c>
      <c r="G29" s="44"/>
      <c r="H29" s="42"/>
      <c r="I29" s="5"/>
      <c r="J29" s="43"/>
    </row>
    <row r="30" spans="2:12" x14ac:dyDescent="0.25">
      <c r="B30" s="34">
        <v>46080</v>
      </c>
      <c r="C30" s="1"/>
      <c r="D30" s="2"/>
      <c r="E30" s="35">
        <v>20.5</v>
      </c>
      <c r="F30" s="36">
        <f t="shared" si="0"/>
        <v>0</v>
      </c>
      <c r="G30" s="44"/>
      <c r="H30" s="42"/>
      <c r="I30" s="5"/>
      <c r="J30" s="43"/>
    </row>
    <row r="31" spans="2:12" x14ac:dyDescent="0.25">
      <c r="B31" s="34">
        <v>46081</v>
      </c>
      <c r="C31" s="1"/>
      <c r="D31" s="2"/>
      <c r="E31" s="35">
        <v>20.5</v>
      </c>
      <c r="F31" s="36">
        <f t="shared" si="0"/>
        <v>0</v>
      </c>
      <c r="G31" s="44"/>
      <c r="H31" s="42"/>
      <c r="I31" s="5"/>
      <c r="J31" s="43"/>
    </row>
    <row r="32" spans="2:12" x14ac:dyDescent="0.25">
      <c r="B32" s="34"/>
      <c r="C32" s="1"/>
      <c r="D32" s="2"/>
      <c r="E32" s="35">
        <v>20.5</v>
      </c>
      <c r="F32" s="36">
        <f t="shared" si="0"/>
        <v>0</v>
      </c>
      <c r="G32" s="44"/>
      <c r="H32" s="42"/>
      <c r="I32" s="5"/>
      <c r="J32" s="43"/>
    </row>
    <row r="33" spans="2:12" x14ac:dyDescent="0.25">
      <c r="B33" s="34"/>
      <c r="C33" s="1"/>
      <c r="D33" s="2"/>
      <c r="E33" s="35">
        <v>20.5</v>
      </c>
      <c r="F33" s="36">
        <f t="shared" si="0"/>
        <v>0</v>
      </c>
      <c r="G33" s="44"/>
      <c r="H33" s="42"/>
      <c r="I33" s="5"/>
      <c r="J33" s="43"/>
    </row>
    <row r="34" spans="2:12" ht="15.75" thickBot="1" x14ac:dyDescent="0.3">
      <c r="B34" s="34"/>
      <c r="C34" s="8"/>
      <c r="D34" s="46"/>
      <c r="E34" s="35">
        <v>20.5</v>
      </c>
      <c r="F34" s="48">
        <f t="shared" si="0"/>
        <v>0</v>
      </c>
      <c r="G34" s="49"/>
      <c r="H34" s="50"/>
      <c r="I34" s="51"/>
      <c r="J34" s="52"/>
    </row>
    <row r="35" spans="2:12" x14ac:dyDescent="0.25">
      <c r="B35" s="53" t="s">
        <v>34</v>
      </c>
      <c r="C35" s="54">
        <f>SUM(C4:C34)</f>
        <v>0</v>
      </c>
      <c r="D35" s="55">
        <f>SUM(D4:D34)</f>
        <v>0</v>
      </c>
      <c r="E35" s="56"/>
      <c r="F35" s="57" t="s">
        <v>2</v>
      </c>
      <c r="G35" s="58"/>
      <c r="H35" s="127" t="s">
        <v>35</v>
      </c>
      <c r="I35" s="127"/>
      <c r="J35" s="59">
        <f>SUM(J4:J34)</f>
        <v>143682.39499999955</v>
      </c>
    </row>
    <row r="36" spans="2:12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128" t="s">
        <v>37</v>
      </c>
      <c r="I36" s="128"/>
      <c r="J36" s="43">
        <f>F36+F37</f>
        <v>0</v>
      </c>
      <c r="L36" s="3">
        <f>J36-J4-J5-J6</f>
        <v>-143682.39499999955</v>
      </c>
    </row>
    <row r="37" spans="2:12" x14ac:dyDescent="0.25">
      <c r="B37" s="60" t="s">
        <v>38</v>
      </c>
      <c r="C37" s="61">
        <f>C35</f>
        <v>0</v>
      </c>
      <c r="D37" s="2">
        <f>D35/1.03</f>
        <v>0</v>
      </c>
      <c r="E37" s="35"/>
      <c r="F37" s="36">
        <f>SUM(F4:F36)</f>
        <v>0</v>
      </c>
      <c r="G37" s="42"/>
      <c r="H37" s="39" t="s">
        <v>41</v>
      </c>
      <c r="I37" s="39"/>
      <c r="J37" s="40">
        <f>J36*0.01</f>
        <v>0</v>
      </c>
    </row>
    <row r="38" spans="2:12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/>
    </row>
    <row r="39" spans="2:12" ht="15.75" thickBot="1" x14ac:dyDescent="0.3">
      <c r="B39" s="129" t="s">
        <v>39</v>
      </c>
      <c r="C39" s="130"/>
      <c r="D39" s="62"/>
      <c r="E39" s="63"/>
      <c r="F39" s="64"/>
      <c r="G39" s="65"/>
      <c r="H39" s="131" t="s">
        <v>40</v>
      </c>
      <c r="I39" s="131"/>
      <c r="J39" s="66">
        <f>J36+J37+J38-J35</f>
        <v>-143682.39499999955</v>
      </c>
    </row>
    <row r="40" spans="2:12" ht="15.75" thickBot="1" x14ac:dyDescent="0.3">
      <c r="B40" s="121"/>
      <c r="C40" s="122"/>
      <c r="D40" s="122"/>
      <c r="E40" s="122"/>
      <c r="F40" s="122"/>
      <c r="G40" s="122"/>
      <c r="H40" s="122"/>
      <c r="I40" s="122"/>
      <c r="J40" s="123"/>
    </row>
    <row r="41" spans="2:12" ht="15.75" thickBot="1" x14ac:dyDescent="0.3">
      <c r="B41" s="121"/>
      <c r="C41" s="122"/>
      <c r="D41" s="122"/>
      <c r="E41" s="122"/>
      <c r="F41" s="122"/>
      <c r="G41" s="122"/>
      <c r="H41" s="122"/>
      <c r="I41" s="122"/>
      <c r="J41" s="123"/>
    </row>
    <row r="42" spans="2:12" x14ac:dyDescent="0.25">
      <c r="J42" s="3"/>
    </row>
    <row r="43" spans="2:12" x14ac:dyDescent="0.25">
      <c r="J43" s="3"/>
    </row>
    <row r="46" spans="2:12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2" x14ac:dyDescent="0.25">
      <c r="B47" s="13" t="s">
        <v>13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2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16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0866141732283472" right="0.70866141732283472" top="0.74803149606299213" bottom="0.74803149606299213" header="0.31496062992125984" footer="0.31496062992125984"/>
  <pageSetup paperSize="9" scale="8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6</vt:i4>
      </vt:variant>
      <vt:variant>
        <vt:lpstr>Adlandırılmış Aralıklar</vt:lpstr>
      </vt:variant>
      <vt:variant>
        <vt:i4>5</vt:i4>
      </vt:variant>
    </vt:vector>
  </HeadingPairs>
  <TitlesOfParts>
    <vt:vector size="11" baseType="lpstr">
      <vt:lpstr>EYLÜL 2024</vt:lpstr>
      <vt:lpstr>EKİM 2025</vt:lpstr>
      <vt:lpstr>KASIM 2025</vt:lpstr>
      <vt:lpstr>ARALIK 2025</vt:lpstr>
      <vt:lpstr>OCAK 2026</vt:lpstr>
      <vt:lpstr>ŞUBAT 2026</vt:lpstr>
      <vt:lpstr>'ARALIK 2025'!Yazdırma_Alanı</vt:lpstr>
      <vt:lpstr>'EKİM 2025'!Yazdırma_Alanı</vt:lpstr>
      <vt:lpstr>'KASIM 2025'!Yazdırma_Alanı</vt:lpstr>
      <vt:lpstr>'OCAK 2026'!Yazdırma_Alanı</vt:lpstr>
      <vt:lpstr>'ŞUBAT 2026'!Yazdırma_Alanı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cp:lastPrinted>2026-01-13T12:24:59Z</cp:lastPrinted>
  <dcterms:created xsi:type="dcterms:W3CDTF">2015-06-05T18:19:34Z</dcterms:created>
  <dcterms:modified xsi:type="dcterms:W3CDTF">2026-01-27T08:43:03Z</dcterms:modified>
</cp:coreProperties>
</file>